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ипова Татьяна\Desktop\Отчет бюджет 2023г\"/>
    </mc:Choice>
  </mc:AlternateContent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доходам'!$A$21</definedName>
    <definedName name="FIO" localSheetId="0">'Универсальный отчет по доходам'!#REF!</definedName>
    <definedName name="LAST_CELL" localSheetId="0">'Универсальный отчет по доходам'!#REF!</definedName>
    <definedName name="SIGN" localSheetId="0">'Универсальный отчет по доходам'!$A$21:$H$23</definedName>
    <definedName name="_xlnm.Print_Area" localSheetId="0">'Универсальный отчет по доходам'!$A$1:$F$140</definedName>
  </definedNames>
  <calcPr calcId="162913"/>
</workbook>
</file>

<file path=xl/calcChain.xml><?xml version="1.0" encoding="utf-8"?>
<calcChain xmlns="http://schemas.openxmlformats.org/spreadsheetml/2006/main">
  <c r="F110" i="1" l="1"/>
  <c r="E50" i="1"/>
  <c r="D50" i="1"/>
  <c r="E137" i="1"/>
  <c r="D137" i="1"/>
  <c r="F137" i="1" s="1"/>
  <c r="E132" i="1"/>
  <c r="D132" i="1"/>
  <c r="E122" i="1"/>
  <c r="D122" i="1"/>
  <c r="F122" i="1" s="1"/>
  <c r="E103" i="1"/>
  <c r="D103" i="1"/>
  <c r="E95" i="1"/>
  <c r="D95" i="1"/>
  <c r="F95" i="1" s="1"/>
  <c r="E85" i="1"/>
  <c r="D85" i="1"/>
  <c r="F85" i="1" s="1"/>
  <c r="E78" i="1"/>
  <c r="D78" i="1"/>
  <c r="E65" i="1"/>
  <c r="D65" i="1"/>
  <c r="E55" i="1"/>
  <c r="D55" i="1"/>
  <c r="E48" i="1"/>
  <c r="D48" i="1"/>
  <c r="E24" i="1"/>
  <c r="D24" i="1"/>
  <c r="E22" i="1"/>
  <c r="E17" i="1"/>
  <c r="D17" i="1"/>
  <c r="F18" i="1"/>
  <c r="F140" i="1"/>
  <c r="F139" i="1"/>
  <c r="F138" i="1"/>
  <c r="F136" i="1"/>
  <c r="F135" i="1"/>
  <c r="F134" i="1"/>
  <c r="F133" i="1"/>
  <c r="F131" i="1"/>
  <c r="F130" i="1"/>
  <c r="F129" i="1"/>
  <c r="F128" i="1"/>
  <c r="F127" i="1"/>
  <c r="F126" i="1"/>
  <c r="F125" i="1"/>
  <c r="F124" i="1"/>
  <c r="F123" i="1"/>
  <c r="F121" i="1"/>
  <c r="F120" i="1"/>
  <c r="F119" i="1"/>
  <c r="F118" i="1"/>
  <c r="F117" i="1"/>
  <c r="F116" i="1"/>
  <c r="F115" i="1"/>
  <c r="F114" i="1"/>
  <c r="F113" i="1"/>
  <c r="F112" i="1"/>
  <c r="F111" i="1"/>
  <c r="F109" i="1"/>
  <c r="F108" i="1"/>
  <c r="F107" i="1"/>
  <c r="F106" i="1"/>
  <c r="F105" i="1"/>
  <c r="F104" i="1"/>
  <c r="F102" i="1"/>
  <c r="F101" i="1"/>
  <c r="F100" i="1"/>
  <c r="F99" i="1"/>
  <c r="F98" i="1"/>
  <c r="F97" i="1"/>
  <c r="F96" i="1"/>
  <c r="F94" i="1"/>
  <c r="F93" i="1"/>
  <c r="F92" i="1"/>
  <c r="F91" i="1"/>
  <c r="F90" i="1"/>
  <c r="F89" i="1"/>
  <c r="F88" i="1"/>
  <c r="F87" i="1"/>
  <c r="F86" i="1"/>
  <c r="F84" i="1"/>
  <c r="F83" i="1"/>
  <c r="F82" i="1"/>
  <c r="F81" i="1"/>
  <c r="F79" i="1"/>
  <c r="F77" i="1"/>
  <c r="F76" i="1"/>
  <c r="F75" i="1"/>
  <c r="F74" i="1"/>
  <c r="F73" i="1"/>
  <c r="F72" i="1"/>
  <c r="F71" i="1"/>
  <c r="F70" i="1"/>
  <c r="F69" i="1"/>
  <c r="F68" i="1"/>
  <c r="F67" i="1"/>
  <c r="F66" i="1"/>
  <c r="F64" i="1"/>
  <c r="F63" i="1"/>
  <c r="F62" i="1"/>
  <c r="F61" i="1"/>
  <c r="F60" i="1"/>
  <c r="F59" i="1"/>
  <c r="F58" i="1"/>
  <c r="F57" i="1"/>
  <c r="F54" i="1"/>
  <c r="F53" i="1"/>
  <c r="F52" i="1"/>
  <c r="F51" i="1"/>
  <c r="F49" i="1"/>
  <c r="F47" i="1"/>
  <c r="F46" i="1"/>
  <c r="F45" i="1"/>
  <c r="F44" i="1"/>
  <c r="F43" i="1"/>
  <c r="F42" i="1"/>
  <c r="F41" i="1"/>
  <c r="F39" i="1"/>
  <c r="F38" i="1"/>
  <c r="F36" i="1"/>
  <c r="F35" i="1"/>
  <c r="F34" i="1"/>
  <c r="F33" i="1"/>
  <c r="F32" i="1"/>
  <c r="F31" i="1"/>
  <c r="F30" i="1"/>
  <c r="F29" i="1"/>
  <c r="F28" i="1"/>
  <c r="F27" i="1"/>
  <c r="F26" i="1"/>
  <c r="F25" i="1"/>
  <c r="F20" i="1"/>
  <c r="F19" i="1"/>
  <c r="F50" i="1" l="1"/>
  <c r="F78" i="1"/>
  <c r="E15" i="1"/>
  <c r="F103" i="1"/>
  <c r="F132" i="1"/>
  <c r="D15" i="1"/>
  <c r="F15" i="1" s="1"/>
  <c r="F65" i="1"/>
  <c r="F55" i="1"/>
  <c r="F48" i="1"/>
  <c r="F17" i="1"/>
</calcChain>
</file>

<file path=xl/sharedStrings.xml><?xml version="1.0" encoding="utf-8"?>
<sst xmlns="http://schemas.openxmlformats.org/spreadsheetml/2006/main" count="391" uniqueCount="212">
  <si>
    <t>Финансовое управление администрации Казачинско-Ленского муниципального района</t>
  </si>
  <si>
    <t>048</t>
  </si>
  <si>
    <t>1.12.01010.01.2100.120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</si>
  <si>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</si>
  <si>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</si>
  <si>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</si>
  <si>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</t>
  </si>
  <si>
    <t>1.12.01070.01.6000.120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</si>
  <si>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</si>
  <si>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076</t>
  </si>
  <si>
    <t>1.16.10123.01.0051.140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</si>
  <si>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</si>
  <si>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</si>
  <si>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</si>
  <si>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</si>
  <si>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</si>
  <si>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</si>
  <si>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</si>
  <si>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</si>
  <si>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</si>
  <si>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</si>
  <si>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1.01.02080.01.0000.110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</si>
  <si>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</si>
  <si>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</si>
  <si>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</si>
  <si>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1.01.02140.01.0000.110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</si>
  <si>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</si>
  <si>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</si>
  <si>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</si>
  <si>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</si>
  <si>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</si>
  <si>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</si>
  <si>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</si>
  <si>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</si>
  <si>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</si>
  <si>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1.05.01011.01.0000.110</t>
  </si>
  <si>
    <t>Налог, взимаемый с налогоплательщиков, выбравших в качестве объекта налогообложения доходы</t>
  </si>
  <si>
    <t>1.05.01012.01.1000.110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</si>
  <si>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</si>
  <si>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1.05.01021.01.0000.110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</si>
  <si>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</si>
  <si>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1.05.02010.02.0000.110</t>
  </si>
  <si>
    <t>Единый налог на вмененный доход для отдельных видов деятельности</t>
  </si>
  <si>
    <t>1.05.02020.02.1000.110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</si>
  <si>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</si>
  <si>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1.05.03010.01.0000.110</t>
  </si>
  <si>
    <t>Единый сельскохозяйственный налог</t>
  </si>
  <si>
    <t>1.05.04020.02.0000.110</t>
  </si>
  <si>
    <t>Налог, взимаемый в связи с применением патентной системы налогообложения, зачисляемый в бюджеты муниципальных районов</t>
  </si>
  <si>
    <t>1.06.06043.05.0000.110</t>
  </si>
  <si>
    <t>Земельный налог с физических лиц, обладающих земельным участком, расположенным в границах межселенных территорий</t>
  </si>
  <si>
    <t>1.08.03010.01.0000.110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</si>
  <si>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</si>
  <si>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1.09.04010.02.0000.110</t>
  </si>
  <si>
    <t>Налог на имущество предприятий</t>
  </si>
  <si>
    <t>1.16.10129.01.0000.140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</si>
  <si>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</si>
  <si>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1.16.18000.02.0000.140</t>
  </si>
  <si>
    <t>Денежные взыскания (штрафы) за нарушение бюджетного законодательства Российской Федерации</t>
  </si>
  <si>
    <t>188</t>
  </si>
  <si>
    <t>806</t>
  </si>
  <si>
    <t>1.16.01053.01.0000.140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</si>
  <si>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</si>
  <si>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</si>
  <si>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1.16.01063.01.0000.140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</si>
  <si>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</si>
  <si>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1.16.01073.01.0000.140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</si>
  <si>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</si>
  <si>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1.16.01203.01.0000.140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</si>
  <si>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</si>
  <si>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837</t>
  </si>
  <si>
    <t>1.16.01053.01.0059.140</t>
  </si>
  <si>
    <t>1.16.01083.01.0000.140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</si>
  <si>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</si>
  <si>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1.16.01143.01.0000.140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</si>
  <si>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</si>
  <si>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1.16.01153.01.0000.140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</si>
  <si>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</si>
  <si>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</si>
  <si>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1.16.01193.01.0000.140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</si>
  <si>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</si>
  <si>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901</t>
  </si>
  <si>
    <t>1.13.01995.05.0000.130</t>
  </si>
  <si>
    <t>Прочие доходы от оказания платных услуг (работ) получателями средств бюджетов муниципальных районов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</si>
  <si>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</si>
  <si>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</si>
  <si>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1.13.02995.05.0000.130</t>
  </si>
  <si>
    <t>Прочие доходы от компенсации затрат бюджетов муниципальных районов</t>
  </si>
  <si>
    <t>1.16.07010.05.0000.140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</si>
  <si>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</si>
  <si>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1.16.11050.01.0000.140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</si>
  <si>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</si>
  <si>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2.02.25497.05.0000.150</t>
  </si>
  <si>
    <t>Субсидии бюджетам муниципальных районов на реализацию мероприятий по обеспечению жильем молодых семей</t>
  </si>
  <si>
    <t>2.02.29999.05.0000.150</t>
  </si>
  <si>
    <t>Прочие субсидии бюджетам муниципальных районов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</si>
  <si>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</si>
  <si>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</si>
  <si>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</si>
  <si>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</si>
  <si>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2.02.40014.05.0031.150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</si>
  <si>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</si>
  <si>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2.02.40014.05.0032.150</t>
  </si>
  <si>
    <t>2.02.49999.05.0000.150</t>
  </si>
  <si>
    <t>Прочие межбюджетные трансферты, передаваемые бюджетам муниципальных районов</t>
  </si>
  <si>
    <t>2.07.05030.05.0000.150</t>
  </si>
  <si>
    <t>Прочие безвозмездные поступления в бюджеты муниципальных районов</t>
  </si>
  <si>
    <t>903</t>
  </si>
  <si>
    <t>1.13.02995.05.0001.130</t>
  </si>
  <si>
    <t>Прочие доходы от компенсации затрат бюджетов муниципальных районов (МКУК "Межпоселенческий РКДЦ", с. Казачинское)</t>
  </si>
  <si>
    <t>2.02.25519.05.0000.150</t>
  </si>
  <si>
    <t>Субсидии бюджетам муниципальных районов на поддержку отрасли культуры</t>
  </si>
  <si>
    <t>2.02.25590.05.0000.150</t>
  </si>
  <si>
    <t>Субсидии бюджетам муниципальных районов на техническое оснащение муниципальных музеев</t>
  </si>
  <si>
    <t>905</t>
  </si>
  <si>
    <t>2.02.25304.05.0000.150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</si>
  <si>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</si>
  <si>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2.02.39999.05.0000.150</t>
  </si>
  <si>
    <t>Прочие субвенции бюджетам муниципальных районов</t>
  </si>
  <si>
    <t>2.02.45179.05.0000.150</t>
  </si>
  <si>
    <t>межбюджетные трансферты</t>
  </si>
  <si>
    <t>2.02.45303.05.0000.150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</si>
  <si>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</si>
  <si>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</t>
  </si>
  <si>
    <t>2.02.40014.05.0030.150</t>
  </si>
  <si>
    <t>2.02.40014.05.0034.150</t>
  </si>
  <si>
    <t>2.02.40014.05.0036.150</t>
  </si>
  <si>
    <t>2.02.40014.05.0037.150</t>
  </si>
  <si>
    <t>911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</si>
  <si>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</si>
  <si>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</si>
  <si>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1.11.05013.05.0033.120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</si>
  <si>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(Казачинское сельское поселение)</t>
  </si>
  <si>
    <t>1.11.05013.05.0034.120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</si>
  <si>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(Карамское сельское поселение)</t>
  </si>
  <si>
    <t>1.11.05013.05.0038.120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</si>
  <si>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(Новоселовское сельское поселение)</t>
  </si>
  <si>
    <t>1.11.05013.05.0037.120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</si>
  <si>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(Небельское сельское поселение)</t>
  </si>
  <si>
    <t>1.11.05013.05.0035.120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</si>
  <si>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(Ключевское сельское поселение)</t>
  </si>
  <si>
    <t>1.11.05013.05.0036.120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</si>
  <si>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(Мартыновское сельское поселение)</t>
  </si>
  <si>
    <t>1.11.05025.05.0000.120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</si>
  <si>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</si>
  <si>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1.11.05075.05.0000.120</t>
  </si>
  <si>
    <t>Доходы от сдачи в аренду имущества, составляющего казну муниципальных районов (за исключением земельных участков)</t>
  </si>
  <si>
    <t>1.11.05313.05.0000.120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</si>
  <si>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</si>
  <si>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1.11.07015.05.0000.120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</si>
  <si>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</si>
  <si>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1.14.02053.05.0000.410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</si>
  <si>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</si>
  <si>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1.14.06013.05.0035.430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</si>
  <si>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(Ключевское сельское поселение)</t>
  </si>
  <si>
    <t>1.14.06013.05.0038.430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</si>
  <si>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(Новоселовское сельское поселение)</t>
  </si>
  <si>
    <t>1.14.06013.05.0033.430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</si>
  <si>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(Казачинское сельское поселение)</t>
  </si>
  <si>
    <t>1.14.06013.05.0037.430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</si>
  <si>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(Небельское сельское поселение)</t>
  </si>
  <si>
    <t>1.14.06313.05.0000.430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</si>
  <si>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</si>
  <si>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913</t>
  </si>
  <si>
    <t>2.02.40014.05.0033.150</t>
  </si>
  <si>
    <t>2.02.40014.05.0035.150</t>
  </si>
  <si>
    <t>2.02.40014.05.0038.150</t>
  </si>
  <si>
    <t>951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</si>
  <si>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</si>
  <si>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</si>
  <si>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1.11.05314.13.0000.120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</si>
  <si>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</si>
  <si>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</si>
  <si>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</si>
  <si>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1.14.06313.13.0000.430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</si>
  <si>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</si>
  <si>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952</t>
  </si>
  <si>
    <t>ДОХОДЫ РАЙОННОГО БЮДЖЕТА ПО КОДАМ КЛАССИФИКАЦИИ ДОХОДОВ БЮДЖЕТОВ ЗА 2023 ГОД</t>
  </si>
  <si>
    <t>% выполнения</t>
  </si>
  <si>
    <t xml:space="preserve"> Наименование показателя</t>
  </si>
  <si>
    <t>Код главного администратора</t>
  </si>
  <si>
    <t>Код дохода по бюджетной классификации</t>
  </si>
  <si>
    <t>Утвержденные бюджетные назначения</t>
  </si>
  <si>
    <t>Исполнено</t>
  </si>
  <si>
    <t xml:space="preserve">            Приложение 1</t>
  </si>
  <si>
    <t xml:space="preserve">            к решению районной Думы</t>
  </si>
  <si>
    <t xml:space="preserve">           "Об исполнении бюджета Казачинско-</t>
  </si>
  <si>
    <t xml:space="preserve">             от _______________ № __________</t>
  </si>
  <si>
    <t xml:space="preserve">                                                                                                                                                                          Единица измерения: руб.</t>
  </si>
  <si>
    <t xml:space="preserve">            Ленского района за 2023 год"</t>
  </si>
  <si>
    <t>4</t>
  </si>
  <si>
    <t>5</t>
  </si>
  <si>
    <t>6</t>
  </si>
  <si>
    <t>Доходы бюджета - всего</t>
  </si>
  <si>
    <t>x</t>
  </si>
  <si>
    <t>в том числе:</t>
  </si>
  <si>
    <t xml:space="preserve">  Управление Федеральной службы по надзору в сфере природопользования по Иркутской области</t>
  </si>
  <si>
    <t xml:space="preserve"> 0 00 00000 00 0000 000</t>
  </si>
  <si>
    <t>1.12.01040.01.0000.120</t>
  </si>
  <si>
    <t>Федеральное агентство по рыболовству</t>
  </si>
  <si>
    <t>Управление Федеральной налогового службы по Иркутской области</t>
  </si>
  <si>
    <t>Главное управление Министерства внутренних дел Российской Федерации по Иркутской области</t>
  </si>
  <si>
    <t>Агентство по обеспечению деятельности мировых судей Иркутской области</t>
  </si>
  <si>
    <t>1.16.01173.01.0000.140</t>
  </si>
  <si>
    <t>Администрация Казачинско-Ленского муниципального района</t>
  </si>
  <si>
    <t>Отдел культуры администрации Казачинско-Ленского муниципального района</t>
  </si>
  <si>
    <t>Отдел образования администрации Казачинско-Ленского муниципального района</t>
  </si>
  <si>
    <t>Комитет по управлению муниципальным имуществом администрации Казачинско-Ленского муниципального района</t>
  </si>
  <si>
    <t>Контрольно-счетная комиссия Казачинско-Ленского муниципального района</t>
  </si>
  <si>
    <t>Администрация Магистральнинское городского поселения</t>
  </si>
  <si>
    <t>Администрация Ульканского городского поселения</t>
  </si>
  <si>
    <t>Министерство социального развития, опеки и попечительства Иркутской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</si>
</sst>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20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sz val="8"/>
      <name val="Arial Narrow"/>
    </font>
    <font>
      <sz val="8"/>
      <color indexed="8"/>
      <name val="Arial Cyr"/>
    </font>
    <font>
      <b/>
      <sz val="10"/>
      <color indexed="8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Arial Cyr"/>
    </font>
    <font>
      <b/>
      <sz val="8"/>
      <color indexed="8"/>
      <name val="Arial Cyr"/>
      <charset val="204"/>
    </font>
    <font>
      <b/>
      <sz val="11"/>
      <color indexed="8"/>
      <name val="Arial Cyr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20">
    <xf numFmtId="0" fontId="0" fillId="0" borderId="0"/>
    <xf numFmtId="0" fontId="5" fillId="0" borderId="3">
      <alignment horizontal="center" vertical="top" wrapText="1"/>
    </xf>
    <xf numFmtId="49" fontId="5" fillId="0" borderId="3">
      <alignment horizontal="center" vertical="top" wrapText="1"/>
    </xf>
    <xf numFmtId="0" fontId="5" fillId="0" borderId="0"/>
    <xf numFmtId="0" fontId="7" fillId="0" borderId="0"/>
    <xf numFmtId="0" fontId="5" fillId="0" borderId="3">
      <alignment horizontal="center" vertical="center"/>
    </xf>
    <xf numFmtId="0" fontId="5" fillId="0" borderId="6">
      <alignment horizontal="center" vertical="center"/>
    </xf>
    <xf numFmtId="49" fontId="5" fillId="0" borderId="6">
      <alignment horizontal="center" vertical="center"/>
    </xf>
    <xf numFmtId="0" fontId="5" fillId="0" borderId="7">
      <alignment horizontal="left" wrapText="1"/>
    </xf>
    <xf numFmtId="49" fontId="5" fillId="0" borderId="8">
      <alignment horizontal="center" wrapText="1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10">
      <alignment horizontal="left" wrapText="1"/>
    </xf>
    <xf numFmtId="49" fontId="5" fillId="0" borderId="11">
      <alignment horizontal="center" shrinkToFit="1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2">
      <alignment horizontal="left" wrapText="1" indent="2"/>
    </xf>
    <xf numFmtId="49" fontId="5" fillId="0" borderId="13">
      <alignment horizontal="center" shrinkToFit="1"/>
    </xf>
    <xf numFmtId="49" fontId="5" fillId="0" borderId="4">
      <alignment horizontal="center"/>
    </xf>
    <xf numFmtId="4" fontId="5" fillId="0" borderId="4">
      <alignment horizontal="right" shrinkToFit="1"/>
    </xf>
  </cellStyleXfs>
  <cellXfs count="47">
    <xf numFmtId="0" fontId="0" fillId="0" borderId="0" xfId="0"/>
    <xf numFmtId="0" fontId="12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9" applyNumberFormat="1" applyFill="1" applyBorder="1" applyAlignment="1" applyProtection="1">
      <alignment horizontal="center" vertical="center" wrapText="1"/>
    </xf>
    <xf numFmtId="0" fontId="5" fillId="0" borderId="2" xfId="10" applyNumberFormat="1" applyFill="1" applyBorder="1" applyAlignment="1" applyProtection="1">
      <alignment horizontal="center" vertical="center" wrapText="1"/>
    </xf>
    <xf numFmtId="0" fontId="12" fillId="0" borderId="2" xfId="12" applyNumberFormat="1" applyFont="1" applyFill="1" applyBorder="1" applyAlignment="1" applyProtection="1">
      <alignment horizontal="center" vertical="center" wrapText="1"/>
    </xf>
    <xf numFmtId="0" fontId="5" fillId="0" borderId="2" xfId="13" applyNumberFormat="1" applyFill="1" applyBorder="1" applyAlignment="1" applyProtection="1">
      <alignment horizontal="center" vertical="center" wrapText="1" shrinkToFit="1"/>
    </xf>
    <xf numFmtId="0" fontId="5" fillId="0" borderId="2" xfId="14" applyNumberFormat="1" applyFill="1" applyBorder="1" applyAlignment="1" applyProtection="1">
      <alignment horizontal="center" vertical="center" wrapText="1"/>
    </xf>
    <xf numFmtId="0" fontId="8" fillId="0" borderId="0" xfId="4" applyNumberFormat="1" applyFont="1" applyFill="1" applyBorder="1" applyAlignment="1">
      <alignment vertical="center" wrapText="1"/>
    </xf>
    <xf numFmtId="0" fontId="8" fillId="0" borderId="0" xfId="4" applyNumberFormat="1" applyFont="1" applyFill="1" applyBorder="1" applyAlignment="1">
      <alignment horizontal="left" vertical="center" wrapText="1"/>
    </xf>
    <xf numFmtId="0" fontId="8" fillId="0" borderId="0" xfId="4" applyNumberFormat="1" applyFont="1" applyFill="1" applyBorder="1" applyAlignment="1">
      <alignment vertical="center" wrapText="1"/>
    </xf>
    <xf numFmtId="2" fontId="8" fillId="0" borderId="0" xfId="4" applyNumberFormat="1" applyFont="1" applyFill="1" applyBorder="1" applyAlignment="1">
      <alignment horizontal="right" vertical="center" wrapText="1"/>
    </xf>
    <xf numFmtId="0" fontId="8" fillId="0" borderId="0" xfId="4" applyNumberFormat="1" applyFont="1" applyFill="1" applyBorder="1" applyAlignment="1">
      <alignment horizontal="right" vertical="center" wrapText="1"/>
    </xf>
    <xf numFmtId="0" fontId="6" fillId="0" borderId="0" xfId="3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 vertical="center" wrapText="1"/>
    </xf>
    <xf numFmtId="49" fontId="3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vertical="top" wrapText="1"/>
    </xf>
    <xf numFmtId="0" fontId="9" fillId="0" borderId="1" xfId="0" applyFont="1" applyFill="1" applyBorder="1" applyAlignment="1" applyProtection="1">
      <alignment horizontal="right"/>
    </xf>
    <xf numFmtId="0" fontId="0" fillId="0" borderId="1" xfId="0" applyFill="1" applyBorder="1" applyAlignment="1">
      <alignment horizontal="right"/>
    </xf>
    <xf numFmtId="0" fontId="6" fillId="0" borderId="2" xfId="16" applyNumberFormat="1" applyFont="1" applyFill="1" applyBorder="1" applyAlignment="1" applyProtection="1">
      <alignment horizontal="center" vertical="top" wrapText="1"/>
    </xf>
    <xf numFmtId="0" fontId="14" fillId="0" borderId="2" xfId="17" applyNumberFormat="1" applyFont="1" applyFill="1" applyBorder="1" applyAlignment="1" applyProtection="1">
      <alignment horizontal="center" vertical="center" wrapText="1" shrinkToFit="1"/>
    </xf>
    <xf numFmtId="0" fontId="14" fillId="0" borderId="2" xfId="18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ill="1" applyBorder="1" applyAlignment="1" applyProtection="1">
      <alignment horizontal="left" vertical="center" wrapText="1"/>
    </xf>
    <xf numFmtId="0" fontId="5" fillId="0" borderId="2" xfId="5" applyNumberFormat="1" applyFill="1" applyBorder="1" applyAlignment="1" applyProtection="1">
      <alignment horizontal="center" vertical="center" wrapText="1"/>
    </xf>
    <xf numFmtId="0" fontId="5" fillId="0" borderId="2" xfId="6" applyNumberFormat="1" applyFill="1" applyBorder="1" applyAlignment="1" applyProtection="1">
      <alignment horizontal="center" vertical="center" wrapText="1"/>
    </xf>
    <xf numFmtId="0" fontId="5" fillId="0" borderId="2" xfId="7" applyNumberForma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right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right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49" fontId="17" fillId="0" borderId="2" xfId="0" applyNumberFormat="1" applyFont="1" applyFill="1" applyBorder="1" applyAlignment="1" applyProtection="1">
      <alignment horizontal="center" vertical="center" wrapText="1"/>
    </xf>
    <xf numFmtId="4" fontId="19" fillId="0" borderId="2" xfId="11" applyNumberFormat="1" applyFont="1" applyFill="1" applyBorder="1" applyAlignment="1" applyProtection="1">
      <alignment horizontal="right" vertical="center" wrapText="1" shrinkToFit="1"/>
    </xf>
    <xf numFmtId="165" fontId="19" fillId="0" borderId="2" xfId="11" applyNumberFormat="1" applyFont="1" applyFill="1" applyBorder="1" applyAlignment="1" applyProtection="1">
      <alignment horizontal="right" vertical="center" wrapText="1" shrinkToFit="1"/>
    </xf>
    <xf numFmtId="165" fontId="13" fillId="0" borderId="2" xfId="15" applyNumberFormat="1" applyFont="1" applyFill="1" applyBorder="1" applyAlignment="1" applyProtection="1">
      <alignment horizontal="right" vertical="center" wrapText="1" shrinkToFit="1"/>
    </xf>
    <xf numFmtId="165" fontId="13" fillId="0" borderId="2" xfId="11" applyNumberFormat="1" applyFont="1" applyFill="1" applyBorder="1" applyAlignment="1" applyProtection="1">
      <alignment horizontal="right" vertical="center" wrapText="1" shrinkToFit="1"/>
    </xf>
    <xf numFmtId="165" fontId="15" fillId="0" borderId="2" xfId="19" applyNumberFormat="1" applyFont="1" applyFill="1" applyBorder="1" applyAlignment="1" applyProtection="1">
      <alignment horizontal="right" vertical="center" wrapText="1" shrinkToFit="1"/>
    </xf>
    <xf numFmtId="4" fontId="15" fillId="0" borderId="2" xfId="19" applyNumberFormat="1" applyFont="1" applyFill="1" applyBorder="1" applyAlignment="1" applyProtection="1">
      <alignment horizontal="right" vertical="center" wrapText="1" shrinkToFit="1"/>
    </xf>
    <xf numFmtId="165" fontId="15" fillId="0" borderId="2" xfId="11" applyNumberFormat="1" applyFont="1" applyFill="1" applyBorder="1" applyAlignment="1" applyProtection="1">
      <alignment horizontal="right" vertical="center" wrapText="1" shrinkToFit="1"/>
    </xf>
    <xf numFmtId="0" fontId="5" fillId="0" borderId="2" xfId="1" applyNumberFormat="1" applyFill="1" applyBorder="1" applyAlignment="1" applyProtection="1">
      <alignment horizontal="center" vertical="center" wrapText="1"/>
    </xf>
    <xf numFmtId="0" fontId="5" fillId="0" borderId="2" xfId="2" applyNumberFormat="1" applyFill="1" applyBorder="1" applyAlignment="1" applyProtection="1">
      <alignment horizontal="center" vertical="center" wrapText="1"/>
    </xf>
  </cellXfs>
  <cellStyles count="20">
    <cellStyle name="xl24" xfId="3"/>
    <cellStyle name="xl26" xfId="1"/>
    <cellStyle name="xl27" xfId="5"/>
    <cellStyle name="xl28" xfId="8"/>
    <cellStyle name="xl29" xfId="12"/>
    <cellStyle name="xl30" xfId="16"/>
    <cellStyle name="xl34" xfId="6"/>
    <cellStyle name="xl35" xfId="9"/>
    <cellStyle name="xl36" xfId="13"/>
    <cellStyle name="xl37" xfId="17"/>
    <cellStyle name="xl39" xfId="10"/>
    <cellStyle name="xl40" xfId="14"/>
    <cellStyle name="xl41" xfId="18"/>
    <cellStyle name="xl46" xfId="2"/>
    <cellStyle name="xl47" xfId="7"/>
    <cellStyle name="xl48" xfId="11"/>
    <cellStyle name="xl49" xfId="15"/>
    <cellStyle name="xl50" xfId="19"/>
    <cellStyle name="Обычный" xfId="0" builtinId="0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L140"/>
  <sheetViews>
    <sheetView showGridLines="0" tabSelected="1" topLeftCell="A58" workbookViewId="0">
      <selection activeCell="J23" sqref="J23"/>
    </sheetView>
  </sheetViews>
  <sheetFormatPr defaultRowHeight="12.75" customHeight="1" x14ac:dyDescent="0.2"/>
  <cols>
    <col min="1" max="1" width="66.5703125" style="16" customWidth="1"/>
    <col min="2" max="2" width="13.140625" style="16" customWidth="1"/>
    <col min="3" max="3" width="20.28515625" style="16" customWidth="1"/>
    <col min="4" max="4" width="17.85546875" style="16" customWidth="1"/>
    <col min="5" max="5" width="18.5703125" style="16" customWidth="1"/>
    <col min="6" max="6" width="13.42578125" style="16" customWidth="1"/>
    <col min="7" max="7" width="13.140625" style="16" hidden="1" customWidth="1"/>
    <col min="8" max="8" width="0.140625" style="16" customWidth="1"/>
    <col min="9" max="16384" width="9.140625" style="16"/>
  </cols>
  <sheetData>
    <row r="1" spans="1:12" ht="12.75" customHeight="1" x14ac:dyDescent="0.2">
      <c r="A1" s="13"/>
      <c r="B1" s="14"/>
      <c r="C1" s="10" t="s">
        <v>184</v>
      </c>
      <c r="D1" s="15"/>
      <c r="E1" s="15"/>
      <c r="F1" s="15"/>
      <c r="G1" s="15"/>
      <c r="H1" s="15"/>
      <c r="J1" s="8"/>
      <c r="K1" s="8"/>
      <c r="L1" s="8"/>
    </row>
    <row r="2" spans="1:12" ht="12.75" customHeight="1" x14ac:dyDescent="0.2">
      <c r="A2" s="14"/>
      <c r="B2" s="14"/>
      <c r="C2" s="11" t="s">
        <v>185</v>
      </c>
      <c r="D2" s="11"/>
      <c r="E2" s="11"/>
      <c r="F2" s="17"/>
      <c r="G2" s="17"/>
      <c r="H2" s="17"/>
      <c r="J2" s="9"/>
      <c r="K2" s="9"/>
      <c r="L2" s="9"/>
    </row>
    <row r="3" spans="1:12" ht="15" customHeight="1" x14ac:dyDescent="0.2">
      <c r="A3" s="14"/>
      <c r="B3" s="14"/>
      <c r="C3" s="11" t="s">
        <v>186</v>
      </c>
      <c r="D3" s="11"/>
      <c r="E3" s="11"/>
      <c r="F3" s="11"/>
      <c r="G3" s="11"/>
      <c r="H3" s="11"/>
      <c r="J3" s="9"/>
      <c r="K3" s="9"/>
      <c r="L3" s="9"/>
    </row>
    <row r="4" spans="1:12" ht="12.75" customHeight="1" x14ac:dyDescent="0.2">
      <c r="A4" s="18"/>
      <c r="B4" s="14"/>
      <c r="C4" s="11" t="s">
        <v>189</v>
      </c>
      <c r="D4" s="11"/>
      <c r="E4" s="11"/>
      <c r="F4" s="17"/>
      <c r="G4" s="17"/>
      <c r="H4" s="17"/>
      <c r="J4" s="9"/>
      <c r="K4" s="9"/>
      <c r="L4" s="9"/>
    </row>
    <row r="5" spans="1:12" ht="12.75" customHeight="1" x14ac:dyDescent="0.2">
      <c r="A5" s="18"/>
      <c r="B5" s="14"/>
      <c r="C5" s="11" t="s">
        <v>187</v>
      </c>
      <c r="D5" s="11"/>
      <c r="E5" s="11"/>
      <c r="F5" s="11"/>
      <c r="G5" s="11"/>
      <c r="H5" s="11"/>
      <c r="J5" s="9"/>
      <c r="K5" s="9"/>
      <c r="L5" s="9"/>
    </row>
    <row r="6" spans="1:12" ht="12.75" customHeight="1" x14ac:dyDescent="0.2">
      <c r="A6" s="18"/>
      <c r="B6" s="14"/>
      <c r="C6" s="14"/>
      <c r="D6" s="14"/>
      <c r="E6" s="14"/>
      <c r="F6" s="7"/>
      <c r="G6" s="7"/>
      <c r="H6" s="7"/>
    </row>
    <row r="7" spans="1:12" ht="12.6" customHeight="1" x14ac:dyDescent="0.2">
      <c r="A7" s="12" t="s">
        <v>177</v>
      </c>
      <c r="B7" s="12"/>
      <c r="C7" s="12"/>
      <c r="D7" s="12"/>
      <c r="E7" s="12"/>
      <c r="F7" s="12"/>
      <c r="G7" s="12"/>
      <c r="H7" s="12"/>
    </row>
    <row r="8" spans="1:12" x14ac:dyDescent="0.2">
      <c r="A8" s="19"/>
      <c r="B8" s="19"/>
      <c r="C8" s="19"/>
      <c r="D8" s="19"/>
      <c r="E8" s="19"/>
      <c r="F8" s="19"/>
      <c r="G8" s="19"/>
    </row>
    <row r="9" spans="1:12" x14ac:dyDescent="0.2">
      <c r="A9" s="19"/>
      <c r="B9" s="19"/>
      <c r="C9" s="19"/>
      <c r="D9" s="19"/>
      <c r="E9" s="19"/>
      <c r="F9" s="19"/>
      <c r="G9" s="19"/>
    </row>
    <row r="10" spans="1:12" x14ac:dyDescent="0.2">
      <c r="A10" s="20" t="s">
        <v>188</v>
      </c>
      <c r="B10" s="21"/>
      <c r="C10" s="21"/>
      <c r="D10" s="21"/>
      <c r="E10" s="21"/>
      <c r="F10" s="21"/>
      <c r="G10" s="14"/>
      <c r="H10" s="14"/>
    </row>
    <row r="11" spans="1:12" x14ac:dyDescent="0.2">
      <c r="A11" s="25" t="s">
        <v>179</v>
      </c>
      <c r="B11" s="45" t="s">
        <v>180</v>
      </c>
      <c r="C11" s="45" t="s">
        <v>181</v>
      </c>
      <c r="D11" s="46" t="s">
        <v>182</v>
      </c>
      <c r="E11" s="46" t="s">
        <v>183</v>
      </c>
      <c r="F11" s="45" t="s">
        <v>178</v>
      </c>
    </row>
    <row r="12" spans="1:12" x14ac:dyDescent="0.2">
      <c r="A12" s="25"/>
      <c r="B12" s="45"/>
      <c r="C12" s="45"/>
      <c r="D12" s="46"/>
      <c r="E12" s="46"/>
      <c r="F12" s="45"/>
    </row>
    <row r="13" spans="1:12" x14ac:dyDescent="0.2">
      <c r="A13" s="25"/>
      <c r="B13" s="45"/>
      <c r="C13" s="45"/>
      <c r="D13" s="46"/>
      <c r="E13" s="46"/>
      <c r="F13" s="45"/>
    </row>
    <row r="14" spans="1:12" x14ac:dyDescent="0.2">
      <c r="A14" s="26">
        <v>1</v>
      </c>
      <c r="B14" s="27">
        <v>2</v>
      </c>
      <c r="C14" s="27">
        <v>3</v>
      </c>
      <c r="D14" s="28" t="s">
        <v>190</v>
      </c>
      <c r="E14" s="28" t="s">
        <v>191</v>
      </c>
      <c r="F14" s="28" t="s">
        <v>192</v>
      </c>
    </row>
    <row r="15" spans="1:12" ht="14.25" x14ac:dyDescent="0.2">
      <c r="A15" s="1" t="s">
        <v>193</v>
      </c>
      <c r="B15" s="2"/>
      <c r="C15" s="3" t="s">
        <v>194</v>
      </c>
      <c r="D15" s="38">
        <f>D17+D22+D24+D48+D50+D55+D65+D78+D85+D95+D103+D122+D132+D137</f>
        <v>1840803413.76</v>
      </c>
      <c r="E15" s="38">
        <f>E17+E22+E24+E48+E50+E55+E65+E78+E85+E95+E103+E122+E132+E137</f>
        <v>1825743479.1100001</v>
      </c>
      <c r="F15" s="39">
        <f>E15/D15*100</f>
        <v>99.181882511873525</v>
      </c>
    </row>
    <row r="16" spans="1:12" ht="14.25" x14ac:dyDescent="0.2">
      <c r="A16" s="4" t="s">
        <v>195</v>
      </c>
      <c r="B16" s="5"/>
      <c r="C16" s="6"/>
      <c r="D16" s="40"/>
      <c r="E16" s="40"/>
      <c r="F16" s="41"/>
    </row>
    <row r="17" spans="1:6" ht="25.5" x14ac:dyDescent="0.2">
      <c r="A17" s="22" t="s">
        <v>196</v>
      </c>
      <c r="B17" s="23" t="s">
        <v>1</v>
      </c>
      <c r="C17" s="24" t="s">
        <v>197</v>
      </c>
      <c r="D17" s="42">
        <f>D18+D19+D20+D21</f>
        <v>1680600</v>
      </c>
      <c r="E17" s="43">
        <f>E18+E19+E20+E21</f>
        <v>1733418.16</v>
      </c>
      <c r="F17" s="44">
        <f t="shared" ref="F17" si="0">E17/D17*100</f>
        <v>103.14281566107341</v>
      </c>
    </row>
    <row r="18" spans="1:6" ht="25.5" x14ac:dyDescent="0.2">
      <c r="A18" s="29" t="s">
        <v>3</v>
      </c>
      <c r="B18" s="30" t="s">
        <v>1</v>
      </c>
      <c r="C18" s="30" t="s">
        <v>2</v>
      </c>
      <c r="D18" s="31">
        <v>1035900</v>
      </c>
      <c r="E18" s="31">
        <v>247740.98</v>
      </c>
      <c r="F18" s="31">
        <f t="shared" ref="F18:F55" si="1">E18/D18*100</f>
        <v>23.91553045660778</v>
      </c>
    </row>
    <row r="19" spans="1:6" ht="38.25" x14ac:dyDescent="0.2">
      <c r="A19" s="29" t="s">
        <v>5</v>
      </c>
      <c r="B19" s="30" t="s">
        <v>1</v>
      </c>
      <c r="C19" s="30" t="s">
        <v>4</v>
      </c>
      <c r="D19" s="31">
        <v>9300</v>
      </c>
      <c r="E19" s="31">
        <v>7888.53</v>
      </c>
      <c r="F19" s="31">
        <f t="shared" si="1"/>
        <v>84.822903225806442</v>
      </c>
    </row>
    <row r="20" spans="1:6" x14ac:dyDescent="0.2">
      <c r="A20" s="29" t="s">
        <v>6</v>
      </c>
      <c r="B20" s="30" t="s">
        <v>1</v>
      </c>
      <c r="C20" s="30" t="s">
        <v>198</v>
      </c>
      <c r="D20" s="31">
        <v>635400</v>
      </c>
      <c r="E20" s="31">
        <v>1178040.98</v>
      </c>
      <c r="F20" s="31">
        <f t="shared" si="1"/>
        <v>185.40147623544223</v>
      </c>
    </row>
    <row r="21" spans="1:6" ht="38.25" x14ac:dyDescent="0.2">
      <c r="A21" s="32" t="s">
        <v>8</v>
      </c>
      <c r="B21" s="30" t="s">
        <v>1</v>
      </c>
      <c r="C21" s="30" t="s">
        <v>7</v>
      </c>
      <c r="D21" s="31"/>
      <c r="E21" s="31">
        <v>299747.67</v>
      </c>
      <c r="F21" s="31"/>
    </row>
    <row r="22" spans="1:6" x14ac:dyDescent="0.2">
      <c r="A22" s="33" t="s">
        <v>199</v>
      </c>
      <c r="B22" s="34" t="s">
        <v>9</v>
      </c>
      <c r="C22" s="24" t="s">
        <v>197</v>
      </c>
      <c r="D22" s="35">
        <v>0</v>
      </c>
      <c r="E22" s="35">
        <f>E23</f>
        <v>20190.82</v>
      </c>
      <c r="F22" s="35"/>
    </row>
    <row r="23" spans="1:6" ht="76.5" x14ac:dyDescent="0.2">
      <c r="A23" s="32" t="s">
        <v>11</v>
      </c>
      <c r="B23" s="30" t="s">
        <v>9</v>
      </c>
      <c r="C23" s="30" t="s">
        <v>10</v>
      </c>
      <c r="D23" s="31"/>
      <c r="E23" s="31">
        <v>20190.82</v>
      </c>
      <c r="F23" s="31"/>
    </row>
    <row r="24" spans="1:6" x14ac:dyDescent="0.2">
      <c r="A24" s="33" t="s">
        <v>200</v>
      </c>
      <c r="B24" s="34" t="s">
        <v>12</v>
      </c>
      <c r="C24" s="24" t="s">
        <v>197</v>
      </c>
      <c r="D24" s="31">
        <f>D25+D26+D27+D28+D29+D30+D31+D32+D33+D34+D35+D36+D37+D38+D39+D40+D41+D42+D43+D44+D45+D46+D47</f>
        <v>693453900</v>
      </c>
      <c r="E24" s="31">
        <f>E25+E26+E27+E28+E29+E30+E31+E32+E33+E34+E35+E36+E37+E38+E39+E40+E41+E42+E43+E44+E45+E46+E47</f>
        <v>690902713.88999999</v>
      </c>
      <c r="F24" s="31"/>
    </row>
    <row r="25" spans="1:6" ht="38.25" x14ac:dyDescent="0.2">
      <c r="A25" s="32" t="s">
        <v>14</v>
      </c>
      <c r="B25" s="30" t="s">
        <v>12</v>
      </c>
      <c r="C25" s="30" t="s">
        <v>13</v>
      </c>
      <c r="D25" s="31">
        <v>558100000</v>
      </c>
      <c r="E25" s="31">
        <v>562681831.64999998</v>
      </c>
      <c r="F25" s="31">
        <f t="shared" si="1"/>
        <v>100.82096965597562</v>
      </c>
    </row>
    <row r="26" spans="1:6" ht="63.75" x14ac:dyDescent="0.2">
      <c r="A26" s="32" t="s">
        <v>16</v>
      </c>
      <c r="B26" s="30" t="s">
        <v>12</v>
      </c>
      <c r="C26" s="30" t="s">
        <v>15</v>
      </c>
      <c r="D26" s="31">
        <v>1300000</v>
      </c>
      <c r="E26" s="31">
        <v>1582496.79</v>
      </c>
      <c r="F26" s="31">
        <f t="shared" si="1"/>
        <v>121.7305223076923</v>
      </c>
    </row>
    <row r="27" spans="1:6" ht="25.5" x14ac:dyDescent="0.2">
      <c r="A27" s="29" t="s">
        <v>18</v>
      </c>
      <c r="B27" s="30" t="s">
        <v>12</v>
      </c>
      <c r="C27" s="30" t="s">
        <v>17</v>
      </c>
      <c r="D27" s="31">
        <v>2490000</v>
      </c>
      <c r="E27" s="31">
        <v>2654866.4</v>
      </c>
      <c r="F27" s="31">
        <f t="shared" si="1"/>
        <v>106.62114056224898</v>
      </c>
    </row>
    <row r="28" spans="1:6" ht="51" x14ac:dyDescent="0.2">
      <c r="A28" s="32" t="s">
        <v>20</v>
      </c>
      <c r="B28" s="30" t="s">
        <v>12</v>
      </c>
      <c r="C28" s="30" t="s">
        <v>19</v>
      </c>
      <c r="D28" s="31">
        <v>8300000</v>
      </c>
      <c r="E28" s="31">
        <v>9089839.3000000007</v>
      </c>
      <c r="F28" s="31">
        <f t="shared" si="1"/>
        <v>109.51613614457831</v>
      </c>
    </row>
    <row r="29" spans="1:6" ht="51" x14ac:dyDescent="0.2">
      <c r="A29" s="32" t="s">
        <v>22</v>
      </c>
      <c r="B29" s="30" t="s">
        <v>12</v>
      </c>
      <c r="C29" s="30" t="s">
        <v>21</v>
      </c>
      <c r="D29" s="31">
        <v>25000000</v>
      </c>
      <c r="E29" s="31">
        <v>17305564.890000001</v>
      </c>
      <c r="F29" s="31">
        <f t="shared" si="1"/>
        <v>69.222259559999998</v>
      </c>
    </row>
    <row r="30" spans="1:6" ht="25.5" x14ac:dyDescent="0.2">
      <c r="A30" s="29" t="s">
        <v>24</v>
      </c>
      <c r="B30" s="30" t="s">
        <v>12</v>
      </c>
      <c r="C30" s="30" t="s">
        <v>23</v>
      </c>
      <c r="D30" s="31">
        <v>2235000</v>
      </c>
      <c r="E30" s="31">
        <v>2245122.1</v>
      </c>
      <c r="F30" s="31">
        <f t="shared" si="1"/>
        <v>100.45289038031319</v>
      </c>
    </row>
    <row r="31" spans="1:6" ht="25.5" x14ac:dyDescent="0.2">
      <c r="A31" s="29" t="s">
        <v>26</v>
      </c>
      <c r="B31" s="30" t="s">
        <v>12</v>
      </c>
      <c r="C31" s="30" t="s">
        <v>25</v>
      </c>
      <c r="D31" s="31">
        <v>8800000</v>
      </c>
      <c r="E31" s="31">
        <v>10297254.16</v>
      </c>
      <c r="F31" s="31">
        <f t="shared" si="1"/>
        <v>117.01425181818182</v>
      </c>
    </row>
    <row r="32" spans="1:6" ht="63.75" x14ac:dyDescent="0.2">
      <c r="A32" s="32" t="s">
        <v>28</v>
      </c>
      <c r="B32" s="30" t="s">
        <v>12</v>
      </c>
      <c r="C32" s="30" t="s">
        <v>27</v>
      </c>
      <c r="D32" s="31">
        <v>10554600</v>
      </c>
      <c r="E32" s="31">
        <v>10787306.050000001</v>
      </c>
      <c r="F32" s="31">
        <f t="shared" si="1"/>
        <v>102.20478322248121</v>
      </c>
    </row>
    <row r="33" spans="1:6" ht="63.75" x14ac:dyDescent="0.2">
      <c r="A33" s="32" t="s">
        <v>30</v>
      </c>
      <c r="B33" s="30" t="s">
        <v>12</v>
      </c>
      <c r="C33" s="30" t="s">
        <v>29</v>
      </c>
      <c r="D33" s="31">
        <v>52600</v>
      </c>
      <c r="E33" s="31">
        <v>56340.95</v>
      </c>
      <c r="F33" s="31">
        <f t="shared" si="1"/>
        <v>107.11207224334601</v>
      </c>
    </row>
    <row r="34" spans="1:6" ht="63.75" x14ac:dyDescent="0.2">
      <c r="A34" s="32" t="s">
        <v>32</v>
      </c>
      <c r="B34" s="30" t="s">
        <v>12</v>
      </c>
      <c r="C34" s="30" t="s">
        <v>31</v>
      </c>
      <c r="D34" s="31">
        <v>10956100</v>
      </c>
      <c r="E34" s="31">
        <v>11149522.59</v>
      </c>
      <c r="F34" s="31">
        <f t="shared" si="1"/>
        <v>101.76543286388404</v>
      </c>
    </row>
    <row r="35" spans="1:6" ht="63.75" x14ac:dyDescent="0.2">
      <c r="A35" s="32" t="s">
        <v>34</v>
      </c>
      <c r="B35" s="30" t="s">
        <v>12</v>
      </c>
      <c r="C35" s="30" t="s">
        <v>33</v>
      </c>
      <c r="D35" s="31">
        <v>-1269900</v>
      </c>
      <c r="E35" s="31">
        <v>-1174464.26</v>
      </c>
      <c r="F35" s="31">
        <f t="shared" si="1"/>
        <v>92.484783053783758</v>
      </c>
    </row>
    <row r="36" spans="1:6" x14ac:dyDescent="0.2">
      <c r="A36" s="29" t="s">
        <v>36</v>
      </c>
      <c r="B36" s="30" t="s">
        <v>12</v>
      </c>
      <c r="C36" s="30" t="s">
        <v>35</v>
      </c>
      <c r="D36" s="31">
        <v>44000000</v>
      </c>
      <c r="E36" s="31">
        <v>42680215.890000001</v>
      </c>
      <c r="F36" s="31">
        <f t="shared" si="1"/>
        <v>97.000490659090914</v>
      </c>
    </row>
    <row r="37" spans="1:6" ht="38.25" x14ac:dyDescent="0.2">
      <c r="A37" s="32" t="s">
        <v>38</v>
      </c>
      <c r="B37" s="30" t="s">
        <v>12</v>
      </c>
      <c r="C37" s="30" t="s">
        <v>37</v>
      </c>
      <c r="D37" s="31"/>
      <c r="E37" s="31">
        <v>-3282.01</v>
      </c>
      <c r="F37" s="31"/>
    </row>
    <row r="38" spans="1:6" ht="38.25" x14ac:dyDescent="0.2">
      <c r="A38" s="29" t="s">
        <v>40</v>
      </c>
      <c r="B38" s="30" t="s">
        <v>12</v>
      </c>
      <c r="C38" s="30" t="s">
        <v>39</v>
      </c>
      <c r="D38" s="31">
        <v>15600000</v>
      </c>
      <c r="E38" s="31">
        <v>14438090.369999999</v>
      </c>
      <c r="F38" s="31">
        <f t="shared" si="1"/>
        <v>92.551861346153842</v>
      </c>
    </row>
    <row r="39" spans="1:6" x14ac:dyDescent="0.2">
      <c r="A39" s="29" t="s">
        <v>42</v>
      </c>
      <c r="B39" s="30" t="s">
        <v>12</v>
      </c>
      <c r="C39" s="30" t="s">
        <v>41</v>
      </c>
      <c r="D39" s="31">
        <v>-350000</v>
      </c>
      <c r="E39" s="31">
        <v>-350620.28</v>
      </c>
      <c r="F39" s="31">
        <f t="shared" si="1"/>
        <v>100.17722285714285</v>
      </c>
    </row>
    <row r="40" spans="1:6" ht="38.25" x14ac:dyDescent="0.2">
      <c r="A40" s="29" t="s">
        <v>44</v>
      </c>
      <c r="B40" s="30" t="s">
        <v>12</v>
      </c>
      <c r="C40" s="30" t="s">
        <v>43</v>
      </c>
      <c r="D40" s="31"/>
      <c r="E40" s="31">
        <v>-13.38</v>
      </c>
      <c r="F40" s="31"/>
    </row>
    <row r="41" spans="1:6" x14ac:dyDescent="0.2">
      <c r="A41" s="29" t="s">
        <v>46</v>
      </c>
      <c r="B41" s="30" t="s">
        <v>12</v>
      </c>
      <c r="C41" s="30" t="s">
        <v>45</v>
      </c>
      <c r="D41" s="31">
        <v>10000</v>
      </c>
      <c r="E41" s="31">
        <v>-4835.09</v>
      </c>
      <c r="F41" s="31">
        <f t="shared" si="1"/>
        <v>-48.350900000000003</v>
      </c>
    </row>
    <row r="42" spans="1:6" ht="25.5" x14ac:dyDescent="0.2">
      <c r="A42" s="29" t="s">
        <v>48</v>
      </c>
      <c r="B42" s="30" t="s">
        <v>12</v>
      </c>
      <c r="C42" s="30" t="s">
        <v>47</v>
      </c>
      <c r="D42" s="31">
        <v>3500000</v>
      </c>
      <c r="E42" s="31">
        <v>3137150.96</v>
      </c>
      <c r="F42" s="31">
        <f t="shared" si="1"/>
        <v>89.632884571428576</v>
      </c>
    </row>
    <row r="43" spans="1:6" ht="25.5" x14ac:dyDescent="0.2">
      <c r="A43" s="29" t="s">
        <v>50</v>
      </c>
      <c r="B43" s="30" t="s">
        <v>12</v>
      </c>
      <c r="C43" s="30" t="s">
        <v>49</v>
      </c>
      <c r="D43" s="31">
        <v>15000</v>
      </c>
      <c r="E43" s="31">
        <v>27123.200000000001</v>
      </c>
      <c r="F43" s="31">
        <f t="shared" si="1"/>
        <v>180.82133333333334</v>
      </c>
    </row>
    <row r="44" spans="1:6" ht="25.5" x14ac:dyDescent="0.2">
      <c r="A44" s="29" t="s">
        <v>52</v>
      </c>
      <c r="B44" s="30" t="s">
        <v>12</v>
      </c>
      <c r="C44" s="30" t="s">
        <v>51</v>
      </c>
      <c r="D44" s="31">
        <v>3800000</v>
      </c>
      <c r="E44" s="31">
        <v>3890405.51</v>
      </c>
      <c r="F44" s="31">
        <f t="shared" si="1"/>
        <v>102.37909236842104</v>
      </c>
    </row>
    <row r="45" spans="1:6" x14ac:dyDescent="0.2">
      <c r="A45" s="29" t="s">
        <v>54</v>
      </c>
      <c r="B45" s="30" t="s">
        <v>12</v>
      </c>
      <c r="C45" s="30" t="s">
        <v>53</v>
      </c>
      <c r="D45" s="31">
        <v>19300</v>
      </c>
      <c r="E45" s="31">
        <v>19315.5</v>
      </c>
      <c r="F45" s="31">
        <f t="shared" si="1"/>
        <v>100.08031088082903</v>
      </c>
    </row>
    <row r="46" spans="1:6" ht="38.25" x14ac:dyDescent="0.2">
      <c r="A46" s="29" t="s">
        <v>56</v>
      </c>
      <c r="B46" s="30" t="s">
        <v>12</v>
      </c>
      <c r="C46" s="30" t="s">
        <v>55</v>
      </c>
      <c r="D46" s="31">
        <v>200</v>
      </c>
      <c r="E46" s="31">
        <v>400</v>
      </c>
      <c r="F46" s="31">
        <f t="shared" si="1"/>
        <v>200</v>
      </c>
    </row>
    <row r="47" spans="1:6" x14ac:dyDescent="0.2">
      <c r="A47" s="29" t="s">
        <v>58</v>
      </c>
      <c r="B47" s="30" t="s">
        <v>12</v>
      </c>
      <c r="C47" s="30" t="s">
        <v>57</v>
      </c>
      <c r="D47" s="31">
        <v>341000</v>
      </c>
      <c r="E47" s="31">
        <v>393082.6</v>
      </c>
      <c r="F47" s="31">
        <f t="shared" si="1"/>
        <v>115.27348973607036</v>
      </c>
    </row>
    <row r="48" spans="1:6" ht="25.5" x14ac:dyDescent="0.2">
      <c r="A48" s="33" t="s">
        <v>201</v>
      </c>
      <c r="B48" s="30" t="s">
        <v>59</v>
      </c>
      <c r="C48" s="24" t="s">
        <v>197</v>
      </c>
      <c r="D48" s="31">
        <f>D49</f>
        <v>2600</v>
      </c>
      <c r="E48" s="31">
        <f>E49</f>
        <v>2600</v>
      </c>
      <c r="F48" s="31">
        <f t="shared" si="1"/>
        <v>100</v>
      </c>
    </row>
    <row r="49" spans="1:6" ht="76.5" x14ac:dyDescent="0.2">
      <c r="A49" s="32" t="s">
        <v>11</v>
      </c>
      <c r="B49" s="30" t="s">
        <v>59</v>
      </c>
      <c r="C49" s="30" t="s">
        <v>10</v>
      </c>
      <c r="D49" s="31">
        <v>2600</v>
      </c>
      <c r="E49" s="31">
        <v>2600</v>
      </c>
      <c r="F49" s="31">
        <f t="shared" si="1"/>
        <v>100</v>
      </c>
    </row>
    <row r="50" spans="1:6" x14ac:dyDescent="0.2">
      <c r="A50" s="36" t="s">
        <v>211</v>
      </c>
      <c r="B50" s="30" t="s">
        <v>60</v>
      </c>
      <c r="C50" s="24" t="s">
        <v>197</v>
      </c>
      <c r="D50" s="31">
        <f>D51+D52+D53+D54</f>
        <v>17600</v>
      </c>
      <c r="E50" s="31">
        <f>E51+E52+E53+E54</f>
        <v>18491.739999999998</v>
      </c>
      <c r="F50" s="31">
        <f t="shared" si="1"/>
        <v>105.06670454545453</v>
      </c>
    </row>
    <row r="51" spans="1:6" ht="51" x14ac:dyDescent="0.2">
      <c r="A51" s="32" t="s">
        <v>62</v>
      </c>
      <c r="B51" s="30" t="s">
        <v>60</v>
      </c>
      <c r="C51" s="30" t="s">
        <v>61</v>
      </c>
      <c r="D51" s="31">
        <v>6700</v>
      </c>
      <c r="E51" s="31">
        <v>7207.81</v>
      </c>
      <c r="F51" s="31">
        <f t="shared" si="1"/>
        <v>107.5792537313433</v>
      </c>
    </row>
    <row r="52" spans="1:6" ht="51" x14ac:dyDescent="0.2">
      <c r="A52" s="32" t="s">
        <v>65</v>
      </c>
      <c r="B52" s="30" t="s">
        <v>60</v>
      </c>
      <c r="C52" s="30" t="s">
        <v>64</v>
      </c>
      <c r="D52" s="31">
        <v>2500</v>
      </c>
      <c r="E52" s="31">
        <v>2525.88</v>
      </c>
      <c r="F52" s="31">
        <f t="shared" si="1"/>
        <v>101.03520000000002</v>
      </c>
    </row>
    <row r="53" spans="1:6" ht="51" x14ac:dyDescent="0.2">
      <c r="A53" s="32" t="s">
        <v>67</v>
      </c>
      <c r="B53" s="30" t="s">
        <v>60</v>
      </c>
      <c r="C53" s="30" t="s">
        <v>66</v>
      </c>
      <c r="D53" s="31">
        <v>500</v>
      </c>
      <c r="E53" s="31">
        <v>500</v>
      </c>
      <c r="F53" s="31">
        <f t="shared" si="1"/>
        <v>100</v>
      </c>
    </row>
    <row r="54" spans="1:6" ht="51" x14ac:dyDescent="0.2">
      <c r="A54" s="32" t="s">
        <v>69</v>
      </c>
      <c r="B54" s="30" t="s">
        <v>60</v>
      </c>
      <c r="C54" s="30" t="s">
        <v>68</v>
      </c>
      <c r="D54" s="31">
        <v>7900</v>
      </c>
      <c r="E54" s="31">
        <v>8258.0499999999993</v>
      </c>
      <c r="F54" s="31">
        <f t="shared" si="1"/>
        <v>104.53227848101265</v>
      </c>
    </row>
    <row r="55" spans="1:6" x14ac:dyDescent="0.2">
      <c r="A55" s="33" t="s">
        <v>202</v>
      </c>
      <c r="B55" s="30" t="s">
        <v>70</v>
      </c>
      <c r="C55" s="24" t="s">
        <v>197</v>
      </c>
      <c r="D55" s="31">
        <f>D56+D57+D58+D59+D60+D61+D62+D63+D64</f>
        <v>248600</v>
      </c>
      <c r="E55" s="31">
        <f>E56+E57+E58+E59+E60+E61+E62+E63+E64</f>
        <v>280397.36</v>
      </c>
      <c r="F55" s="31">
        <f t="shared" si="1"/>
        <v>112.79057119871278</v>
      </c>
    </row>
    <row r="56" spans="1:6" ht="51" x14ac:dyDescent="0.2">
      <c r="A56" s="32" t="s">
        <v>63</v>
      </c>
      <c r="B56" s="30" t="s">
        <v>70</v>
      </c>
      <c r="C56" s="30" t="s">
        <v>71</v>
      </c>
      <c r="D56" s="31"/>
      <c r="E56" s="31">
        <v>122.19</v>
      </c>
      <c r="F56" s="31"/>
    </row>
    <row r="57" spans="1:6" ht="51" x14ac:dyDescent="0.2">
      <c r="A57" s="32" t="s">
        <v>65</v>
      </c>
      <c r="B57" s="30" t="s">
        <v>70</v>
      </c>
      <c r="C57" s="30" t="s">
        <v>64</v>
      </c>
      <c r="D57" s="31">
        <v>30300</v>
      </c>
      <c r="E57" s="31">
        <v>30291.7</v>
      </c>
      <c r="F57" s="31">
        <f t="shared" ref="F57:F83" si="2">E57/D57*100</f>
        <v>99.972607260726079</v>
      </c>
    </row>
    <row r="58" spans="1:6" ht="51" x14ac:dyDescent="0.2">
      <c r="A58" s="32" t="s">
        <v>67</v>
      </c>
      <c r="B58" s="30" t="s">
        <v>70</v>
      </c>
      <c r="C58" s="30" t="s">
        <v>66</v>
      </c>
      <c r="D58" s="31">
        <v>23300</v>
      </c>
      <c r="E58" s="31">
        <v>24733.97</v>
      </c>
      <c r="F58" s="31">
        <f t="shared" si="2"/>
        <v>106.15437768240344</v>
      </c>
    </row>
    <row r="59" spans="1:6" ht="51" x14ac:dyDescent="0.2">
      <c r="A59" s="32" t="s">
        <v>73</v>
      </c>
      <c r="B59" s="30" t="s">
        <v>70</v>
      </c>
      <c r="C59" s="30" t="s">
        <v>72</v>
      </c>
      <c r="D59" s="31">
        <v>16000</v>
      </c>
      <c r="E59" s="31">
        <v>16000</v>
      </c>
      <c r="F59" s="31">
        <f t="shared" si="2"/>
        <v>100</v>
      </c>
    </row>
    <row r="60" spans="1:6" ht="51" x14ac:dyDescent="0.2">
      <c r="A60" s="32" t="s">
        <v>75</v>
      </c>
      <c r="B60" s="30" t="s">
        <v>70</v>
      </c>
      <c r="C60" s="30" t="s">
        <v>74</v>
      </c>
      <c r="D60" s="31">
        <v>46100</v>
      </c>
      <c r="E60" s="31">
        <v>76831.289999999994</v>
      </c>
      <c r="F60" s="31">
        <f t="shared" si="2"/>
        <v>166.66223427331886</v>
      </c>
    </row>
    <row r="61" spans="1:6" ht="63.75" x14ac:dyDescent="0.2">
      <c r="A61" s="32" t="s">
        <v>77</v>
      </c>
      <c r="B61" s="30" t="s">
        <v>70</v>
      </c>
      <c r="C61" s="30" t="s">
        <v>76</v>
      </c>
      <c r="D61" s="31">
        <v>400</v>
      </c>
      <c r="E61" s="31">
        <v>400</v>
      </c>
      <c r="F61" s="31">
        <f t="shared" si="2"/>
        <v>100</v>
      </c>
    </row>
    <row r="62" spans="1:6" ht="51" x14ac:dyDescent="0.2">
      <c r="A62" s="32" t="s">
        <v>78</v>
      </c>
      <c r="B62" s="30" t="s">
        <v>70</v>
      </c>
      <c r="C62" s="30" t="s">
        <v>203</v>
      </c>
      <c r="D62" s="31"/>
      <c r="E62" s="31">
        <v>750</v>
      </c>
      <c r="F62" s="31" t="e">
        <f t="shared" si="2"/>
        <v>#DIV/0!</v>
      </c>
    </row>
    <row r="63" spans="1:6" ht="51" x14ac:dyDescent="0.2">
      <c r="A63" s="32" t="s">
        <v>80</v>
      </c>
      <c r="B63" s="30" t="s">
        <v>70</v>
      </c>
      <c r="C63" s="30" t="s">
        <v>79</v>
      </c>
      <c r="D63" s="31">
        <v>74000</v>
      </c>
      <c r="E63" s="31">
        <v>73988.039999999994</v>
      </c>
      <c r="F63" s="31">
        <f t="shared" si="2"/>
        <v>99.983837837837825</v>
      </c>
    </row>
    <row r="64" spans="1:6" ht="51" x14ac:dyDescent="0.2">
      <c r="A64" s="32" t="s">
        <v>69</v>
      </c>
      <c r="B64" s="30" t="s">
        <v>70</v>
      </c>
      <c r="C64" s="30" t="s">
        <v>68</v>
      </c>
      <c r="D64" s="31">
        <v>58500</v>
      </c>
      <c r="E64" s="31">
        <v>57280.17</v>
      </c>
      <c r="F64" s="31">
        <f t="shared" si="2"/>
        <v>97.914820512820512</v>
      </c>
    </row>
    <row r="65" spans="1:6" x14ac:dyDescent="0.2">
      <c r="A65" s="33" t="s">
        <v>204</v>
      </c>
      <c r="B65" s="34" t="s">
        <v>81</v>
      </c>
      <c r="C65" s="24" t="s">
        <v>197</v>
      </c>
      <c r="D65" s="35">
        <f>D66+D67+D68+D69+D70+D71+D72+D73+D74+D75+D76+D77</f>
        <v>72259778.370000005</v>
      </c>
      <c r="E65" s="35">
        <f>E66+E67+E68+E69+E70+E71+E72+E73+E74+E75+E76+E77</f>
        <v>70595162.099999994</v>
      </c>
      <c r="F65" s="35">
        <f t="shared" si="2"/>
        <v>97.696344622763036</v>
      </c>
    </row>
    <row r="66" spans="1:6" ht="25.5" x14ac:dyDescent="0.2">
      <c r="A66" s="29" t="s">
        <v>83</v>
      </c>
      <c r="B66" s="30" t="s">
        <v>81</v>
      </c>
      <c r="C66" s="30" t="s">
        <v>82</v>
      </c>
      <c r="D66" s="31">
        <v>4000</v>
      </c>
      <c r="E66" s="31">
        <v>4000</v>
      </c>
      <c r="F66" s="31">
        <f t="shared" si="2"/>
        <v>100</v>
      </c>
    </row>
    <row r="67" spans="1:6" ht="25.5" x14ac:dyDescent="0.2">
      <c r="A67" s="29" t="s">
        <v>85</v>
      </c>
      <c r="B67" s="30" t="s">
        <v>81</v>
      </c>
      <c r="C67" s="30" t="s">
        <v>84</v>
      </c>
      <c r="D67" s="31">
        <v>78000</v>
      </c>
      <c r="E67" s="31">
        <v>87068.93</v>
      </c>
      <c r="F67" s="31">
        <f t="shared" si="2"/>
        <v>111.62683333333332</v>
      </c>
    </row>
    <row r="68" spans="1:6" x14ac:dyDescent="0.2">
      <c r="A68" s="29" t="s">
        <v>87</v>
      </c>
      <c r="B68" s="30" t="s">
        <v>81</v>
      </c>
      <c r="C68" s="30" t="s">
        <v>86</v>
      </c>
      <c r="D68" s="31">
        <v>61000</v>
      </c>
      <c r="E68" s="31">
        <v>60579.34</v>
      </c>
      <c r="F68" s="31">
        <f t="shared" si="2"/>
        <v>99.310393442622953</v>
      </c>
    </row>
    <row r="69" spans="1:6" ht="38.25" x14ac:dyDescent="0.2">
      <c r="A69" s="29" t="s">
        <v>89</v>
      </c>
      <c r="B69" s="30" t="s">
        <v>81</v>
      </c>
      <c r="C69" s="30" t="s">
        <v>88</v>
      </c>
      <c r="D69" s="31">
        <v>674000</v>
      </c>
      <c r="E69" s="31">
        <v>674025.32</v>
      </c>
      <c r="F69" s="31">
        <f t="shared" si="2"/>
        <v>100.00375667655786</v>
      </c>
    </row>
    <row r="70" spans="1:6" ht="63.75" x14ac:dyDescent="0.2">
      <c r="A70" s="32" t="s">
        <v>91</v>
      </c>
      <c r="B70" s="30" t="s">
        <v>81</v>
      </c>
      <c r="C70" s="30" t="s">
        <v>90</v>
      </c>
      <c r="D70" s="31">
        <v>5657000</v>
      </c>
      <c r="E70" s="31">
        <v>5805574.4900000002</v>
      </c>
      <c r="F70" s="31">
        <f t="shared" si="2"/>
        <v>102.62638306522894</v>
      </c>
    </row>
    <row r="71" spans="1:6" ht="25.5" x14ac:dyDescent="0.2">
      <c r="A71" s="29" t="s">
        <v>93</v>
      </c>
      <c r="B71" s="30" t="s">
        <v>81</v>
      </c>
      <c r="C71" s="30" t="s">
        <v>92</v>
      </c>
      <c r="D71" s="31">
        <v>1017305.57</v>
      </c>
      <c r="E71" s="31">
        <v>1017305.57</v>
      </c>
      <c r="F71" s="31">
        <f t="shared" si="2"/>
        <v>100</v>
      </c>
    </row>
    <row r="72" spans="1:6" x14ac:dyDescent="0.2">
      <c r="A72" s="29" t="s">
        <v>95</v>
      </c>
      <c r="B72" s="30" t="s">
        <v>81</v>
      </c>
      <c r="C72" s="30" t="s">
        <v>94</v>
      </c>
      <c r="D72" s="31">
        <v>36373008</v>
      </c>
      <c r="E72" s="31">
        <v>34554335.950000003</v>
      </c>
      <c r="F72" s="31">
        <f t="shared" si="2"/>
        <v>94.999940477840056</v>
      </c>
    </row>
    <row r="73" spans="1:6" ht="25.5" x14ac:dyDescent="0.2">
      <c r="A73" s="29" t="s">
        <v>97</v>
      </c>
      <c r="B73" s="30" t="s">
        <v>81</v>
      </c>
      <c r="C73" s="30" t="s">
        <v>96</v>
      </c>
      <c r="D73" s="31">
        <v>7748200</v>
      </c>
      <c r="E73" s="31">
        <v>7747103.7000000002</v>
      </c>
      <c r="F73" s="31">
        <f t="shared" si="2"/>
        <v>99.985850907307508</v>
      </c>
    </row>
    <row r="74" spans="1:6" ht="38.25" x14ac:dyDescent="0.2">
      <c r="A74" s="29" t="s">
        <v>99</v>
      </c>
      <c r="B74" s="30" t="s">
        <v>81</v>
      </c>
      <c r="C74" s="30" t="s">
        <v>98</v>
      </c>
      <c r="D74" s="31">
        <v>11400</v>
      </c>
      <c r="E74" s="31">
        <v>11400</v>
      </c>
      <c r="F74" s="31">
        <f t="shared" si="2"/>
        <v>100</v>
      </c>
    </row>
    <row r="75" spans="1:6" ht="38.25" x14ac:dyDescent="0.2">
      <c r="A75" s="29" t="s">
        <v>101</v>
      </c>
      <c r="B75" s="30" t="s">
        <v>81</v>
      </c>
      <c r="C75" s="30" t="s">
        <v>100</v>
      </c>
      <c r="D75" s="31">
        <v>72864.800000000003</v>
      </c>
      <c r="E75" s="31">
        <v>72864.800000000003</v>
      </c>
      <c r="F75" s="31">
        <f t="shared" si="2"/>
        <v>100</v>
      </c>
    </row>
    <row r="76" spans="1:6" x14ac:dyDescent="0.2">
      <c r="A76" s="29" t="s">
        <v>104</v>
      </c>
      <c r="B76" s="30" t="s">
        <v>81</v>
      </c>
      <c r="C76" s="30" t="s">
        <v>103</v>
      </c>
      <c r="D76" s="31">
        <v>14563000</v>
      </c>
      <c r="E76" s="31">
        <v>13560904</v>
      </c>
      <c r="F76" s="31">
        <f t="shared" si="2"/>
        <v>93.118890338529141</v>
      </c>
    </row>
    <row r="77" spans="1:6" x14ac:dyDescent="0.2">
      <c r="A77" s="29" t="s">
        <v>106</v>
      </c>
      <c r="B77" s="30" t="s">
        <v>81</v>
      </c>
      <c r="C77" s="30" t="s">
        <v>105</v>
      </c>
      <c r="D77" s="31">
        <v>6000000</v>
      </c>
      <c r="E77" s="31">
        <v>7000000</v>
      </c>
      <c r="F77" s="31">
        <f t="shared" si="2"/>
        <v>116.66666666666667</v>
      </c>
    </row>
    <row r="78" spans="1:6" ht="25.5" x14ac:dyDescent="0.2">
      <c r="A78" s="33" t="s">
        <v>205</v>
      </c>
      <c r="B78" s="34" t="s">
        <v>107</v>
      </c>
      <c r="C78" s="24" t="s">
        <v>197</v>
      </c>
      <c r="D78" s="35">
        <f>D79+D80+D81+D82+D83+D84</f>
        <v>16643690.58</v>
      </c>
      <c r="E78" s="35">
        <f>E79+E80+E81+E82+E83+E84</f>
        <v>16734513.98</v>
      </c>
      <c r="F78" s="35">
        <f t="shared" si="2"/>
        <v>100.54569267292879</v>
      </c>
    </row>
    <row r="79" spans="1:6" ht="25.5" x14ac:dyDescent="0.2">
      <c r="A79" s="29" t="s">
        <v>83</v>
      </c>
      <c r="B79" s="30" t="s">
        <v>107</v>
      </c>
      <c r="C79" s="30" t="s">
        <v>82</v>
      </c>
      <c r="D79" s="31">
        <v>1420000</v>
      </c>
      <c r="E79" s="31">
        <v>1495523.4</v>
      </c>
      <c r="F79" s="31">
        <f t="shared" si="2"/>
        <v>105.31854929577464</v>
      </c>
    </row>
    <row r="80" spans="1:6" ht="25.5" x14ac:dyDescent="0.2">
      <c r="A80" s="29" t="s">
        <v>109</v>
      </c>
      <c r="B80" s="30" t="s">
        <v>107</v>
      </c>
      <c r="C80" s="30" t="s">
        <v>108</v>
      </c>
      <c r="D80" s="31"/>
      <c r="E80" s="31">
        <v>15300</v>
      </c>
      <c r="F80" s="31"/>
    </row>
    <row r="81" spans="1:6" x14ac:dyDescent="0.2">
      <c r="A81" s="29" t="s">
        <v>111</v>
      </c>
      <c r="B81" s="30" t="s">
        <v>107</v>
      </c>
      <c r="C81" s="30" t="s">
        <v>110</v>
      </c>
      <c r="D81" s="31">
        <v>141450</v>
      </c>
      <c r="E81" s="31">
        <v>141450</v>
      </c>
      <c r="F81" s="31">
        <f t="shared" si="2"/>
        <v>100</v>
      </c>
    </row>
    <row r="82" spans="1:6" x14ac:dyDescent="0.2">
      <c r="A82" s="29" t="s">
        <v>113</v>
      </c>
      <c r="B82" s="30" t="s">
        <v>107</v>
      </c>
      <c r="C82" s="30" t="s">
        <v>112</v>
      </c>
      <c r="D82" s="31">
        <v>2604169.15</v>
      </c>
      <c r="E82" s="31">
        <v>2604169.15</v>
      </c>
      <c r="F82" s="31">
        <f t="shared" si="2"/>
        <v>100</v>
      </c>
    </row>
    <row r="83" spans="1:6" x14ac:dyDescent="0.2">
      <c r="A83" s="29" t="s">
        <v>95</v>
      </c>
      <c r="B83" s="30" t="s">
        <v>107</v>
      </c>
      <c r="C83" s="30" t="s">
        <v>94</v>
      </c>
      <c r="D83" s="31">
        <v>2325000</v>
      </c>
      <c r="E83" s="31">
        <v>2325000</v>
      </c>
      <c r="F83" s="31">
        <f t="shared" si="2"/>
        <v>100</v>
      </c>
    </row>
    <row r="84" spans="1:6" x14ac:dyDescent="0.2">
      <c r="A84" s="29" t="s">
        <v>104</v>
      </c>
      <c r="B84" s="30" t="s">
        <v>107</v>
      </c>
      <c r="C84" s="30" t="s">
        <v>103</v>
      </c>
      <c r="D84" s="31">
        <v>10153071.43</v>
      </c>
      <c r="E84" s="31">
        <v>10153071.43</v>
      </c>
      <c r="F84" s="31">
        <f t="shared" ref="F84:F126" si="3">E84/D84*100</f>
        <v>100</v>
      </c>
    </row>
    <row r="85" spans="1:6" ht="25.5" x14ac:dyDescent="0.2">
      <c r="A85" s="33" t="s">
        <v>206</v>
      </c>
      <c r="B85" s="34" t="s">
        <v>114</v>
      </c>
      <c r="C85" s="24" t="s">
        <v>197</v>
      </c>
      <c r="D85" s="35">
        <f>D86+D87+D88+D89+D90+D91+D92+D93+D94</f>
        <v>826334400</v>
      </c>
      <c r="E85" s="35">
        <f>E86+E87+E88+E89+E90+E91+E92+E93+E94</f>
        <v>821728499.98000002</v>
      </c>
      <c r="F85" s="35">
        <f t="shared" si="3"/>
        <v>99.442610640438062</v>
      </c>
    </row>
    <row r="86" spans="1:6" ht="25.5" x14ac:dyDescent="0.2">
      <c r="A86" s="29" t="s">
        <v>83</v>
      </c>
      <c r="B86" s="30" t="s">
        <v>114</v>
      </c>
      <c r="C86" s="30" t="s">
        <v>82</v>
      </c>
      <c r="D86" s="31">
        <v>21306200</v>
      </c>
      <c r="E86" s="31">
        <v>20882024.640000001</v>
      </c>
      <c r="F86" s="31">
        <f t="shared" si="3"/>
        <v>98.009145882419205</v>
      </c>
    </row>
    <row r="87" spans="1:6" x14ac:dyDescent="0.2">
      <c r="A87" s="29" t="s">
        <v>87</v>
      </c>
      <c r="B87" s="30" t="s">
        <v>114</v>
      </c>
      <c r="C87" s="30" t="s">
        <v>86</v>
      </c>
      <c r="D87" s="31">
        <v>106500</v>
      </c>
      <c r="E87" s="31">
        <v>116556.42</v>
      </c>
      <c r="F87" s="31">
        <f t="shared" si="3"/>
        <v>109.44264788732394</v>
      </c>
    </row>
    <row r="88" spans="1:6" ht="38.25" x14ac:dyDescent="0.2">
      <c r="A88" s="29" t="s">
        <v>116</v>
      </c>
      <c r="B88" s="30" t="s">
        <v>114</v>
      </c>
      <c r="C88" s="30" t="s">
        <v>115</v>
      </c>
      <c r="D88" s="31">
        <v>9642000</v>
      </c>
      <c r="E88" s="31">
        <v>9641300.2799999993</v>
      </c>
      <c r="F88" s="31">
        <f t="shared" si="3"/>
        <v>99.992742999377711</v>
      </c>
    </row>
    <row r="89" spans="1:6" x14ac:dyDescent="0.2">
      <c r="A89" s="29" t="s">
        <v>95</v>
      </c>
      <c r="B89" s="30" t="s">
        <v>114</v>
      </c>
      <c r="C89" s="30" t="s">
        <v>94</v>
      </c>
      <c r="D89" s="31">
        <v>11201400</v>
      </c>
      <c r="E89" s="31">
        <v>7196400</v>
      </c>
      <c r="F89" s="31">
        <f t="shared" si="3"/>
        <v>64.245540735979432</v>
      </c>
    </row>
    <row r="90" spans="1:6" ht="25.5" x14ac:dyDescent="0.2">
      <c r="A90" s="29" t="s">
        <v>97</v>
      </c>
      <c r="B90" s="30" t="s">
        <v>114</v>
      </c>
      <c r="C90" s="30" t="s">
        <v>96</v>
      </c>
      <c r="D90" s="31">
        <v>5524400</v>
      </c>
      <c r="E90" s="31">
        <v>5524400</v>
      </c>
      <c r="F90" s="31">
        <f t="shared" si="3"/>
        <v>100</v>
      </c>
    </row>
    <row r="91" spans="1:6" x14ac:dyDescent="0.2">
      <c r="A91" s="29" t="s">
        <v>118</v>
      </c>
      <c r="B91" s="30" t="s">
        <v>114</v>
      </c>
      <c r="C91" s="30" t="s">
        <v>117</v>
      </c>
      <c r="D91" s="31">
        <v>752914100</v>
      </c>
      <c r="E91" s="31">
        <v>752914100</v>
      </c>
      <c r="F91" s="31">
        <f t="shared" si="3"/>
        <v>100</v>
      </c>
    </row>
    <row r="92" spans="1:6" x14ac:dyDescent="0.2">
      <c r="A92" s="29" t="s">
        <v>120</v>
      </c>
      <c r="B92" s="30" t="s">
        <v>114</v>
      </c>
      <c r="C92" s="30" t="s">
        <v>119</v>
      </c>
      <c r="D92" s="31">
        <v>2267400</v>
      </c>
      <c r="E92" s="31">
        <v>2267149.39</v>
      </c>
      <c r="F92" s="31">
        <f t="shared" si="3"/>
        <v>99.988947252359537</v>
      </c>
    </row>
    <row r="93" spans="1:6" ht="38.25" x14ac:dyDescent="0.2">
      <c r="A93" s="29" t="s">
        <v>122</v>
      </c>
      <c r="B93" s="30" t="s">
        <v>114</v>
      </c>
      <c r="C93" s="30" t="s">
        <v>121</v>
      </c>
      <c r="D93" s="31">
        <v>19372400</v>
      </c>
      <c r="E93" s="31">
        <v>19186569.25</v>
      </c>
      <c r="F93" s="31">
        <f t="shared" si="3"/>
        <v>99.040744822531025</v>
      </c>
    </row>
    <row r="94" spans="1:6" x14ac:dyDescent="0.2">
      <c r="A94" s="29" t="s">
        <v>106</v>
      </c>
      <c r="B94" s="30" t="s">
        <v>114</v>
      </c>
      <c r="C94" s="30" t="s">
        <v>105</v>
      </c>
      <c r="D94" s="31">
        <v>4000000</v>
      </c>
      <c r="E94" s="31">
        <v>4000000</v>
      </c>
      <c r="F94" s="31">
        <f t="shared" si="3"/>
        <v>100</v>
      </c>
    </row>
    <row r="95" spans="1:6" ht="25.5" x14ac:dyDescent="0.2">
      <c r="A95" s="33" t="s">
        <v>0</v>
      </c>
      <c r="B95" s="34" t="s">
        <v>123</v>
      </c>
      <c r="C95" s="24" t="s">
        <v>197</v>
      </c>
      <c r="D95" s="35">
        <f>D96+D97+D98+D99+D100+D101+D102</f>
        <v>199128467.81</v>
      </c>
      <c r="E95" s="35">
        <f>E96+E97+E98+E99+E100+E101+E102</f>
        <v>199128467.81</v>
      </c>
      <c r="F95" s="35">
        <f t="shared" si="3"/>
        <v>100</v>
      </c>
    </row>
    <row r="96" spans="1:6" x14ac:dyDescent="0.2">
      <c r="A96" s="29" t="s">
        <v>95</v>
      </c>
      <c r="B96" s="30" t="s">
        <v>123</v>
      </c>
      <c r="C96" s="30" t="s">
        <v>94</v>
      </c>
      <c r="D96" s="31">
        <v>78214900</v>
      </c>
      <c r="E96" s="31">
        <v>78214900</v>
      </c>
      <c r="F96" s="31">
        <f t="shared" si="3"/>
        <v>100</v>
      </c>
    </row>
    <row r="97" spans="1:6" ht="25.5" x14ac:dyDescent="0.2">
      <c r="A97" s="29" t="s">
        <v>97</v>
      </c>
      <c r="B97" s="30" t="s">
        <v>123</v>
      </c>
      <c r="C97" s="30" t="s">
        <v>96</v>
      </c>
      <c r="D97" s="31">
        <v>88950200</v>
      </c>
      <c r="E97" s="31">
        <v>88950200</v>
      </c>
      <c r="F97" s="31">
        <f t="shared" si="3"/>
        <v>100</v>
      </c>
    </row>
    <row r="98" spans="1:6" ht="38.25" x14ac:dyDescent="0.2">
      <c r="A98" s="29" t="s">
        <v>101</v>
      </c>
      <c r="B98" s="30" t="s">
        <v>123</v>
      </c>
      <c r="C98" s="30" t="s">
        <v>124</v>
      </c>
      <c r="D98" s="31">
        <v>1055899.19</v>
      </c>
      <c r="E98" s="31">
        <v>1055899.19</v>
      </c>
      <c r="F98" s="31">
        <f t="shared" si="3"/>
        <v>100</v>
      </c>
    </row>
    <row r="99" spans="1:6" ht="38.25" x14ac:dyDescent="0.2">
      <c r="A99" s="29" t="s">
        <v>101</v>
      </c>
      <c r="B99" s="30" t="s">
        <v>123</v>
      </c>
      <c r="C99" s="30" t="s">
        <v>125</v>
      </c>
      <c r="D99" s="31">
        <v>1001684.69</v>
      </c>
      <c r="E99" s="31">
        <v>1001684.69</v>
      </c>
      <c r="F99" s="31">
        <f t="shared" si="3"/>
        <v>100</v>
      </c>
    </row>
    <row r="100" spans="1:6" ht="38.25" x14ac:dyDescent="0.2">
      <c r="A100" s="29" t="s">
        <v>101</v>
      </c>
      <c r="B100" s="30" t="s">
        <v>123</v>
      </c>
      <c r="C100" s="30" t="s">
        <v>126</v>
      </c>
      <c r="D100" s="31">
        <v>1001684.69</v>
      </c>
      <c r="E100" s="31">
        <v>1001684.69</v>
      </c>
      <c r="F100" s="31">
        <f t="shared" si="3"/>
        <v>100</v>
      </c>
    </row>
    <row r="101" spans="1:6" ht="38.25" x14ac:dyDescent="0.2">
      <c r="A101" s="29" t="s">
        <v>101</v>
      </c>
      <c r="B101" s="30" t="s">
        <v>123</v>
      </c>
      <c r="C101" s="30" t="s">
        <v>127</v>
      </c>
      <c r="D101" s="31">
        <v>1732699.24</v>
      </c>
      <c r="E101" s="31">
        <v>1732699.24</v>
      </c>
      <c r="F101" s="31">
        <f t="shared" si="3"/>
        <v>100</v>
      </c>
    </row>
    <row r="102" spans="1:6" x14ac:dyDescent="0.2">
      <c r="A102" s="29" t="s">
        <v>104</v>
      </c>
      <c r="B102" s="30" t="s">
        <v>123</v>
      </c>
      <c r="C102" s="30" t="s">
        <v>103</v>
      </c>
      <c r="D102" s="31">
        <v>27171400</v>
      </c>
      <c r="E102" s="31">
        <v>27171400</v>
      </c>
      <c r="F102" s="31">
        <f t="shared" si="3"/>
        <v>100</v>
      </c>
    </row>
    <row r="103" spans="1:6" ht="25.5" x14ac:dyDescent="0.2">
      <c r="A103" s="37" t="s">
        <v>207</v>
      </c>
      <c r="B103" s="34" t="s">
        <v>128</v>
      </c>
      <c r="C103" s="24" t="s">
        <v>197</v>
      </c>
      <c r="D103" s="35">
        <f>D104+D105+D106+D107+D108+D109+D110+D111+D112+D113+D114+D115+D116+D117+D118+D119+D120+D121</f>
        <v>27015900</v>
      </c>
      <c r="E103" s="35">
        <f>E104+E105+E106+E107+E108+E109+E110+E111+E112+E113+E114+E115+E116+E117+E118+E119+E120+E121</f>
        <v>20779670.600000001</v>
      </c>
      <c r="F103" s="35">
        <f t="shared" si="3"/>
        <v>76.916447721526964</v>
      </c>
    </row>
    <row r="104" spans="1:6" ht="51" x14ac:dyDescent="0.2">
      <c r="A104" s="32" t="s">
        <v>130</v>
      </c>
      <c r="B104" s="30" t="s">
        <v>128</v>
      </c>
      <c r="C104" s="30" t="s">
        <v>129</v>
      </c>
      <c r="D104" s="31">
        <v>4025500</v>
      </c>
      <c r="E104" s="31">
        <v>3990853.98</v>
      </c>
      <c r="F104" s="31">
        <f t="shared" si="3"/>
        <v>99.139336231524027</v>
      </c>
    </row>
    <row r="105" spans="1:6" ht="51" x14ac:dyDescent="0.2">
      <c r="A105" s="32" t="s">
        <v>132</v>
      </c>
      <c r="B105" s="30" t="s">
        <v>128</v>
      </c>
      <c r="C105" s="30" t="s">
        <v>131</v>
      </c>
      <c r="D105" s="31">
        <v>90600</v>
      </c>
      <c r="E105" s="31">
        <v>80159.97</v>
      </c>
      <c r="F105" s="31">
        <f t="shared" si="3"/>
        <v>88.476788079470197</v>
      </c>
    </row>
    <row r="106" spans="1:6" ht="51" x14ac:dyDescent="0.2">
      <c r="A106" s="32" t="s">
        <v>134</v>
      </c>
      <c r="B106" s="30" t="s">
        <v>128</v>
      </c>
      <c r="C106" s="30" t="s">
        <v>133</v>
      </c>
      <c r="D106" s="31">
        <v>2000</v>
      </c>
      <c r="E106" s="31">
        <v>7223.29</v>
      </c>
      <c r="F106" s="31">
        <f t="shared" si="3"/>
        <v>361.16449999999998</v>
      </c>
    </row>
    <row r="107" spans="1:6" ht="51" x14ac:dyDescent="0.2">
      <c r="A107" s="32" t="s">
        <v>136</v>
      </c>
      <c r="B107" s="30" t="s">
        <v>128</v>
      </c>
      <c r="C107" s="30" t="s">
        <v>135</v>
      </c>
      <c r="D107" s="31">
        <v>19963600</v>
      </c>
      <c r="E107" s="31">
        <v>13951807.970000001</v>
      </c>
      <c r="F107" s="31">
        <f t="shared" si="3"/>
        <v>69.886232793684513</v>
      </c>
    </row>
    <row r="108" spans="1:6" ht="51" x14ac:dyDescent="0.2">
      <c r="A108" s="32" t="s">
        <v>138</v>
      </c>
      <c r="B108" s="30" t="s">
        <v>128</v>
      </c>
      <c r="C108" s="30" t="s">
        <v>137</v>
      </c>
      <c r="D108" s="31">
        <v>1072900</v>
      </c>
      <c r="E108" s="31">
        <v>1110707.5900000001</v>
      </c>
      <c r="F108" s="31">
        <f t="shared" si="3"/>
        <v>103.52386895330415</v>
      </c>
    </row>
    <row r="109" spans="1:6" ht="51" x14ac:dyDescent="0.2">
      <c r="A109" s="32" t="s">
        <v>140</v>
      </c>
      <c r="B109" s="30" t="s">
        <v>128</v>
      </c>
      <c r="C109" s="30" t="s">
        <v>139</v>
      </c>
      <c r="D109" s="31">
        <v>17200</v>
      </c>
      <c r="E109" s="31">
        <v>15825.96</v>
      </c>
      <c r="F109" s="31">
        <f t="shared" si="3"/>
        <v>92.011395348837198</v>
      </c>
    </row>
    <row r="110" spans="1:6" ht="51" x14ac:dyDescent="0.2">
      <c r="A110" s="32" t="s">
        <v>142</v>
      </c>
      <c r="B110" s="30" t="s">
        <v>128</v>
      </c>
      <c r="C110" s="30" t="s">
        <v>141</v>
      </c>
      <c r="D110" s="31">
        <v>12800</v>
      </c>
      <c r="E110" s="31">
        <v>0</v>
      </c>
      <c r="F110" s="31">
        <f t="shared" si="3"/>
        <v>0</v>
      </c>
    </row>
    <row r="111" spans="1:6" ht="38.25" x14ac:dyDescent="0.2">
      <c r="A111" s="29" t="s">
        <v>144</v>
      </c>
      <c r="B111" s="30" t="s">
        <v>128</v>
      </c>
      <c r="C111" s="30" t="s">
        <v>143</v>
      </c>
      <c r="D111" s="31">
        <v>223900</v>
      </c>
      <c r="E111" s="31">
        <v>205950.83</v>
      </c>
      <c r="F111" s="31">
        <f t="shared" si="3"/>
        <v>91.9833988387673</v>
      </c>
    </row>
    <row r="112" spans="1:6" ht="25.5" x14ac:dyDescent="0.2">
      <c r="A112" s="29" t="s">
        <v>146</v>
      </c>
      <c r="B112" s="30" t="s">
        <v>128</v>
      </c>
      <c r="C112" s="30" t="s">
        <v>145</v>
      </c>
      <c r="D112" s="31">
        <v>25000</v>
      </c>
      <c r="E112" s="31">
        <v>33184.620000000003</v>
      </c>
      <c r="F112" s="31">
        <f t="shared" si="3"/>
        <v>132.73848000000001</v>
      </c>
    </row>
    <row r="113" spans="1:6" ht="76.5" x14ac:dyDescent="0.2">
      <c r="A113" s="32" t="s">
        <v>148</v>
      </c>
      <c r="B113" s="30" t="s">
        <v>128</v>
      </c>
      <c r="C113" s="30" t="s">
        <v>147</v>
      </c>
      <c r="D113" s="31">
        <v>212500</v>
      </c>
      <c r="E113" s="31">
        <v>74113.600000000006</v>
      </c>
      <c r="F113" s="31">
        <f t="shared" si="3"/>
        <v>34.876988235294121</v>
      </c>
    </row>
    <row r="114" spans="1:6" ht="25.5" x14ac:dyDescent="0.2">
      <c r="A114" s="29" t="s">
        <v>150</v>
      </c>
      <c r="B114" s="30" t="s">
        <v>128</v>
      </c>
      <c r="C114" s="30" t="s">
        <v>149</v>
      </c>
      <c r="D114" s="31">
        <v>161200</v>
      </c>
      <c r="E114" s="31">
        <v>161223.12</v>
      </c>
      <c r="F114" s="31">
        <f t="shared" si="3"/>
        <v>100.01434243176179</v>
      </c>
    </row>
    <row r="115" spans="1:6" ht="51" x14ac:dyDescent="0.2">
      <c r="A115" s="32" t="s">
        <v>152</v>
      </c>
      <c r="B115" s="30" t="s">
        <v>128</v>
      </c>
      <c r="C115" s="30" t="s">
        <v>151</v>
      </c>
      <c r="D115" s="31">
        <v>174000</v>
      </c>
      <c r="E115" s="31">
        <v>174000</v>
      </c>
      <c r="F115" s="31">
        <f t="shared" si="3"/>
        <v>100</v>
      </c>
    </row>
    <row r="116" spans="1:6" ht="38.25" x14ac:dyDescent="0.2">
      <c r="A116" s="29" t="s">
        <v>154</v>
      </c>
      <c r="B116" s="30" t="s">
        <v>128</v>
      </c>
      <c r="C116" s="30" t="s">
        <v>153</v>
      </c>
      <c r="D116" s="31">
        <v>381400</v>
      </c>
      <c r="E116" s="31">
        <v>381432</v>
      </c>
      <c r="F116" s="31">
        <f t="shared" si="3"/>
        <v>100.00839014158365</v>
      </c>
    </row>
    <row r="117" spans="1:6" ht="38.25" x14ac:dyDescent="0.2">
      <c r="A117" s="29" t="s">
        <v>156</v>
      </c>
      <c r="B117" s="30" t="s">
        <v>128</v>
      </c>
      <c r="C117" s="30" t="s">
        <v>155</v>
      </c>
      <c r="D117" s="31">
        <v>286400</v>
      </c>
      <c r="E117" s="31">
        <v>226146.24</v>
      </c>
      <c r="F117" s="31">
        <f t="shared" si="3"/>
        <v>78.961675977653627</v>
      </c>
    </row>
    <row r="118" spans="1:6" ht="38.25" x14ac:dyDescent="0.2">
      <c r="A118" s="29" t="s">
        <v>158</v>
      </c>
      <c r="B118" s="30" t="s">
        <v>128</v>
      </c>
      <c r="C118" s="30" t="s">
        <v>157</v>
      </c>
      <c r="D118" s="31">
        <v>285600</v>
      </c>
      <c r="E118" s="31">
        <v>285689.8</v>
      </c>
      <c r="F118" s="31">
        <f t="shared" si="3"/>
        <v>100.0314425770308</v>
      </c>
    </row>
    <row r="119" spans="1:6" ht="38.25" x14ac:dyDescent="0.2">
      <c r="A119" s="29" t="s">
        <v>160</v>
      </c>
      <c r="B119" s="30" t="s">
        <v>128</v>
      </c>
      <c r="C119" s="30" t="s">
        <v>159</v>
      </c>
      <c r="D119" s="31">
        <v>4600</v>
      </c>
      <c r="E119" s="31">
        <v>4545.4399999999996</v>
      </c>
      <c r="F119" s="31">
        <f t="shared" si="3"/>
        <v>98.813913043478252</v>
      </c>
    </row>
    <row r="120" spans="1:6" ht="51" x14ac:dyDescent="0.2">
      <c r="A120" s="32" t="s">
        <v>162</v>
      </c>
      <c r="B120" s="30" t="s">
        <v>128</v>
      </c>
      <c r="C120" s="30" t="s">
        <v>161</v>
      </c>
      <c r="D120" s="31">
        <v>76400</v>
      </c>
      <c r="E120" s="31">
        <v>76491.199999999997</v>
      </c>
      <c r="F120" s="31">
        <f t="shared" si="3"/>
        <v>100.1193717277487</v>
      </c>
    </row>
    <row r="121" spans="1:6" ht="38.25" x14ac:dyDescent="0.2">
      <c r="A121" s="29" t="s">
        <v>89</v>
      </c>
      <c r="B121" s="30" t="s">
        <v>128</v>
      </c>
      <c r="C121" s="30" t="s">
        <v>88</v>
      </c>
      <c r="D121" s="31">
        <v>300</v>
      </c>
      <c r="E121" s="31">
        <v>314.99</v>
      </c>
      <c r="F121" s="31">
        <f t="shared" si="3"/>
        <v>104.99666666666667</v>
      </c>
    </row>
    <row r="122" spans="1:6" x14ac:dyDescent="0.2">
      <c r="A122" s="33" t="s">
        <v>208</v>
      </c>
      <c r="B122" s="34" t="s">
        <v>163</v>
      </c>
      <c r="C122" s="24" t="s">
        <v>197</v>
      </c>
      <c r="D122" s="35">
        <f>D123+D124+D125+D126+D127+D128+D129+D130+D131</f>
        <v>853877.00000000012</v>
      </c>
      <c r="E122" s="35">
        <f>E123+E124+E125+E126+E127+E128+E129+E130+E131</f>
        <v>853877.00000000012</v>
      </c>
      <c r="F122" s="35">
        <f t="shared" si="3"/>
        <v>100</v>
      </c>
    </row>
    <row r="123" spans="1:6" ht="38.25" x14ac:dyDescent="0.2">
      <c r="A123" s="29" t="s">
        <v>101</v>
      </c>
      <c r="B123" s="30" t="s">
        <v>163</v>
      </c>
      <c r="C123" s="30" t="s">
        <v>124</v>
      </c>
      <c r="D123" s="31">
        <v>84731.65</v>
      </c>
      <c r="E123" s="31">
        <v>84731.65</v>
      </c>
      <c r="F123" s="31">
        <f t="shared" si="3"/>
        <v>100</v>
      </c>
    </row>
    <row r="124" spans="1:6" ht="38.25" x14ac:dyDescent="0.2">
      <c r="A124" s="29" t="s">
        <v>101</v>
      </c>
      <c r="B124" s="30" t="s">
        <v>163</v>
      </c>
      <c r="C124" s="30" t="s">
        <v>100</v>
      </c>
      <c r="D124" s="31">
        <v>123968.75</v>
      </c>
      <c r="E124" s="31">
        <v>123968.75</v>
      </c>
      <c r="F124" s="31">
        <f t="shared" si="3"/>
        <v>100</v>
      </c>
    </row>
    <row r="125" spans="1:6" ht="38.25" x14ac:dyDescent="0.2">
      <c r="A125" s="29" t="s">
        <v>101</v>
      </c>
      <c r="B125" s="30" t="s">
        <v>163</v>
      </c>
      <c r="C125" s="30" t="s">
        <v>102</v>
      </c>
      <c r="D125" s="31">
        <v>108744.37</v>
      </c>
      <c r="E125" s="31">
        <v>108744.37</v>
      </c>
      <c r="F125" s="31">
        <f t="shared" si="3"/>
        <v>100</v>
      </c>
    </row>
    <row r="126" spans="1:6" ht="38.25" x14ac:dyDescent="0.2">
      <c r="A126" s="29" t="s">
        <v>101</v>
      </c>
      <c r="B126" s="30" t="s">
        <v>163</v>
      </c>
      <c r="C126" s="30" t="s">
        <v>164</v>
      </c>
      <c r="D126" s="31">
        <v>92168.04</v>
      </c>
      <c r="E126" s="31">
        <v>92168.04</v>
      </c>
      <c r="F126" s="31">
        <f t="shared" si="3"/>
        <v>100</v>
      </c>
    </row>
    <row r="127" spans="1:6" ht="38.25" x14ac:dyDescent="0.2">
      <c r="A127" s="29" t="s">
        <v>101</v>
      </c>
      <c r="B127" s="30" t="s">
        <v>163</v>
      </c>
      <c r="C127" s="30" t="s">
        <v>125</v>
      </c>
      <c r="D127" s="31">
        <v>92168.04</v>
      </c>
      <c r="E127" s="31">
        <v>92168.04</v>
      </c>
      <c r="F127" s="31">
        <f t="shared" ref="F127:F140" si="4">E127/D127*100</f>
        <v>100</v>
      </c>
    </row>
    <row r="128" spans="1:6" ht="38.25" x14ac:dyDescent="0.2">
      <c r="A128" s="29" t="s">
        <v>101</v>
      </c>
      <c r="B128" s="30" t="s">
        <v>163</v>
      </c>
      <c r="C128" s="30" t="s">
        <v>165</v>
      </c>
      <c r="D128" s="31">
        <v>92168.04</v>
      </c>
      <c r="E128" s="31">
        <v>92168.04</v>
      </c>
      <c r="F128" s="31">
        <f t="shared" si="4"/>
        <v>100</v>
      </c>
    </row>
    <row r="129" spans="1:6" ht="38.25" x14ac:dyDescent="0.2">
      <c r="A129" s="29" t="s">
        <v>101</v>
      </c>
      <c r="B129" s="30" t="s">
        <v>163</v>
      </c>
      <c r="C129" s="30" t="s">
        <v>126</v>
      </c>
      <c r="D129" s="31">
        <v>83880.03</v>
      </c>
      <c r="E129" s="31">
        <v>83880.03</v>
      </c>
      <c r="F129" s="31">
        <f t="shared" si="4"/>
        <v>100</v>
      </c>
    </row>
    <row r="130" spans="1:6" ht="38.25" x14ac:dyDescent="0.2">
      <c r="A130" s="29" t="s">
        <v>101</v>
      </c>
      <c r="B130" s="30" t="s">
        <v>163</v>
      </c>
      <c r="C130" s="30" t="s">
        <v>127</v>
      </c>
      <c r="D130" s="31">
        <v>83880.039999999994</v>
      </c>
      <c r="E130" s="31">
        <v>83880.039999999994</v>
      </c>
      <c r="F130" s="31">
        <f t="shared" si="4"/>
        <v>100</v>
      </c>
    </row>
    <row r="131" spans="1:6" ht="38.25" x14ac:dyDescent="0.2">
      <c r="A131" s="29" t="s">
        <v>101</v>
      </c>
      <c r="B131" s="30" t="s">
        <v>163</v>
      </c>
      <c r="C131" s="30" t="s">
        <v>166</v>
      </c>
      <c r="D131" s="31">
        <v>92168.04</v>
      </c>
      <c r="E131" s="31">
        <v>92168.04</v>
      </c>
      <c r="F131" s="31">
        <f t="shared" si="4"/>
        <v>100</v>
      </c>
    </row>
    <row r="132" spans="1:6" x14ac:dyDescent="0.2">
      <c r="A132" s="37" t="s">
        <v>209</v>
      </c>
      <c r="B132" s="34" t="s">
        <v>167</v>
      </c>
      <c r="C132" s="24" t="s">
        <v>197</v>
      </c>
      <c r="D132" s="35">
        <f>D133+D134+D135+D136</f>
        <v>2315300</v>
      </c>
      <c r="E132" s="35">
        <f>E133+E134+E135+E136</f>
        <v>2100103.5099999998</v>
      </c>
      <c r="F132" s="35">
        <f t="shared" si="4"/>
        <v>90.705459767632689</v>
      </c>
    </row>
    <row r="133" spans="1:6" ht="38.25" x14ac:dyDescent="0.2">
      <c r="A133" s="32" t="s">
        <v>169</v>
      </c>
      <c r="B133" s="30" t="s">
        <v>167</v>
      </c>
      <c r="C133" s="30" t="s">
        <v>168</v>
      </c>
      <c r="D133" s="31">
        <v>2020500</v>
      </c>
      <c r="E133" s="31">
        <v>1890034.64</v>
      </c>
      <c r="F133" s="31">
        <f t="shared" si="4"/>
        <v>93.542917099727788</v>
      </c>
    </row>
    <row r="134" spans="1:6" ht="63.75" x14ac:dyDescent="0.2">
      <c r="A134" s="32" t="s">
        <v>171</v>
      </c>
      <c r="B134" s="30" t="s">
        <v>167</v>
      </c>
      <c r="C134" s="30" t="s">
        <v>170</v>
      </c>
      <c r="D134" s="31">
        <v>9800</v>
      </c>
      <c r="E134" s="31">
        <v>9753.58</v>
      </c>
      <c r="F134" s="31">
        <f t="shared" si="4"/>
        <v>99.526326530612238</v>
      </c>
    </row>
    <row r="135" spans="1:6" ht="25.5" x14ac:dyDescent="0.2">
      <c r="A135" s="29" t="s">
        <v>173</v>
      </c>
      <c r="B135" s="30" t="s">
        <v>167</v>
      </c>
      <c r="C135" s="30" t="s">
        <v>172</v>
      </c>
      <c r="D135" s="31">
        <v>270000</v>
      </c>
      <c r="E135" s="31">
        <v>187948.95</v>
      </c>
      <c r="F135" s="31">
        <f t="shared" si="4"/>
        <v>69.610722222222222</v>
      </c>
    </row>
    <row r="136" spans="1:6" ht="51" x14ac:dyDescent="0.2">
      <c r="A136" s="32" t="s">
        <v>175</v>
      </c>
      <c r="B136" s="30" t="s">
        <v>167</v>
      </c>
      <c r="C136" s="30" t="s">
        <v>174</v>
      </c>
      <c r="D136" s="31">
        <v>15000</v>
      </c>
      <c r="E136" s="31">
        <v>12366.34</v>
      </c>
      <c r="F136" s="31">
        <f t="shared" si="4"/>
        <v>82.442266666666669</v>
      </c>
    </row>
    <row r="137" spans="1:6" x14ac:dyDescent="0.2">
      <c r="A137" s="34" t="s">
        <v>210</v>
      </c>
      <c r="B137" s="34" t="s">
        <v>176</v>
      </c>
      <c r="C137" s="24" t="s">
        <v>197</v>
      </c>
      <c r="D137" s="35">
        <f>D138+D139+D140</f>
        <v>848700</v>
      </c>
      <c r="E137" s="35">
        <f>E138+E139+E140</f>
        <v>865372.15999999992</v>
      </c>
      <c r="F137" s="35">
        <f t="shared" si="4"/>
        <v>101.96443501826322</v>
      </c>
    </row>
    <row r="138" spans="1:6" ht="38.25" x14ac:dyDescent="0.2">
      <c r="A138" s="32" t="s">
        <v>169</v>
      </c>
      <c r="B138" s="30" t="s">
        <v>176</v>
      </c>
      <c r="C138" s="30" t="s">
        <v>168</v>
      </c>
      <c r="D138" s="31">
        <v>374000</v>
      </c>
      <c r="E138" s="31">
        <v>389918</v>
      </c>
      <c r="F138" s="31">
        <f t="shared" si="4"/>
        <v>104.25614973262032</v>
      </c>
    </row>
    <row r="139" spans="1:6" ht="25.5" x14ac:dyDescent="0.2">
      <c r="A139" s="29" t="s">
        <v>173</v>
      </c>
      <c r="B139" s="30" t="s">
        <v>176</v>
      </c>
      <c r="C139" s="30" t="s">
        <v>172</v>
      </c>
      <c r="D139" s="31">
        <v>459500</v>
      </c>
      <c r="E139" s="31">
        <v>460275.17</v>
      </c>
      <c r="F139" s="31">
        <f t="shared" si="4"/>
        <v>100.16869858541892</v>
      </c>
    </row>
    <row r="140" spans="1:6" ht="51" x14ac:dyDescent="0.2">
      <c r="A140" s="32" t="s">
        <v>175</v>
      </c>
      <c r="B140" s="30" t="s">
        <v>176</v>
      </c>
      <c r="C140" s="30" t="s">
        <v>174</v>
      </c>
      <c r="D140" s="31">
        <v>15200</v>
      </c>
      <c r="E140" s="31">
        <v>15178.99</v>
      </c>
      <c r="F140" s="31">
        <f t="shared" si="4"/>
        <v>99.86177631578947</v>
      </c>
    </row>
  </sheetData>
  <mergeCells count="21">
    <mergeCell ref="A11:A13"/>
    <mergeCell ref="B11:B13"/>
    <mergeCell ref="C11:C13"/>
    <mergeCell ref="D11:D13"/>
    <mergeCell ref="E11:E13"/>
    <mergeCell ref="F11:F13"/>
    <mergeCell ref="C1:H1"/>
    <mergeCell ref="C2:H2"/>
    <mergeCell ref="C3:H3"/>
    <mergeCell ref="C4:H4"/>
    <mergeCell ref="C5:H5"/>
    <mergeCell ref="A7:E7"/>
    <mergeCell ref="F7:H7"/>
    <mergeCell ref="A10:F10"/>
    <mergeCell ref="A8:G8"/>
    <mergeCell ref="A9:G9"/>
    <mergeCell ref="J1:L1"/>
    <mergeCell ref="J2:L2"/>
    <mergeCell ref="J3:L3"/>
    <mergeCell ref="J4:L4"/>
    <mergeCell ref="J5:L5"/>
  </mergeCells>
  <pageMargins left="0" right="0" top="0" bottom="0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Универсальный отчет по доходам</vt:lpstr>
      <vt:lpstr>'Универсальный отчет по доходам'!APPT</vt:lpstr>
      <vt:lpstr>'Универсальный отчет по доходам'!SIGN</vt:lpstr>
      <vt:lpstr>'Универсальный отчет по доходам'!Область_печати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Ивановна</dc:creator>
  <dc:description>POI HSSF rep:2.55.0.219</dc:description>
  <cp:lastModifiedBy>Татьяна Антипова</cp:lastModifiedBy>
  <cp:lastPrinted>2024-02-29T02:08:41Z</cp:lastPrinted>
  <dcterms:created xsi:type="dcterms:W3CDTF">2024-02-15T08:50:00Z</dcterms:created>
  <dcterms:modified xsi:type="dcterms:W3CDTF">2024-03-25T02:43:42Z</dcterms:modified>
</cp:coreProperties>
</file>